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mc:AlternateContent xmlns:mc="http://schemas.openxmlformats.org/markup-compatibility/2006">
    <mc:Choice Requires="x15">
      <x15ac:absPath xmlns:x15ac="http://schemas.microsoft.com/office/spreadsheetml/2010/11/ac" url="I:\Organizacija\B2C\Pardavimai_ir_aptarnavimas\KPVS\Planas Chuliganas (Ignitis kontaktų centras)\14. 2026 pirkimo dokumentai\2. Ruošiami prikimo dokumentai\Pagalbiniai\"/>
    </mc:Choice>
  </mc:AlternateContent>
  <xr:revisionPtr revIDLastSave="6" documentId="13_ncr:1_{03B92199-81D8-4A42-A44B-C4B807E36FCA}" xr6:coauthVersionLast="47" xr6:coauthVersionMax="47" xr10:uidLastSave="{2943FF3D-51CE-47C3-90E8-A6F728EDCCCB}"/>
  <bookViews>
    <workbookView xWindow="-108" yWindow="-108" windowWidth="23256" windowHeight="13896" xr2:uid="{3D368E7F-01E1-4401-8481-9EABF42FB997}"/>
  </bookViews>
  <sheets>
    <sheet name="VT_GD vertinimo forma" sheetId="9"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D109" i="9" l="1"/>
  <c r="Y79" i="9"/>
  <c r="Y96" i="9"/>
  <c r="Y94" i="9"/>
  <c r="Y92" i="9"/>
  <c r="Y88" i="9"/>
  <c r="Z89" i="9"/>
  <c r="Z84" i="9"/>
  <c r="Z101" i="9"/>
  <c r="Z97" i="9"/>
  <c r="X96" i="9"/>
  <c r="W96" i="9"/>
  <c r="V96" i="9"/>
  <c r="U96" i="9"/>
  <c r="T96" i="9"/>
  <c r="S96" i="9"/>
  <c r="R96" i="9"/>
  <c r="Q96" i="9"/>
  <c r="P96" i="9"/>
  <c r="O96" i="9"/>
  <c r="N96" i="9"/>
  <c r="M96" i="9"/>
  <c r="L96" i="9"/>
  <c r="K96" i="9"/>
  <c r="J96" i="9"/>
  <c r="I96" i="9"/>
  <c r="H96" i="9"/>
  <c r="G96" i="9"/>
  <c r="F96" i="9"/>
  <c r="Z95" i="9"/>
  <c r="X94" i="9"/>
  <c r="W94" i="9"/>
  <c r="V94" i="9"/>
  <c r="U94" i="9"/>
  <c r="T94" i="9"/>
  <c r="S94" i="9"/>
  <c r="R94" i="9"/>
  <c r="Q94" i="9"/>
  <c r="P94" i="9"/>
  <c r="O94" i="9"/>
  <c r="N94" i="9"/>
  <c r="M94" i="9"/>
  <c r="L94" i="9"/>
  <c r="K94" i="9"/>
  <c r="J94" i="9"/>
  <c r="I94" i="9"/>
  <c r="H94" i="9"/>
  <c r="G94" i="9"/>
  <c r="F94" i="9"/>
  <c r="Z93" i="9"/>
  <c r="G92" i="9"/>
  <c r="H92" i="9"/>
  <c r="I92" i="9"/>
  <c r="J92" i="9"/>
  <c r="K92" i="9"/>
  <c r="L92" i="9"/>
  <c r="M92" i="9"/>
  <c r="N92" i="9"/>
  <c r="O92" i="9"/>
  <c r="P92" i="9"/>
  <c r="Q92" i="9"/>
  <c r="R92" i="9"/>
  <c r="S92" i="9"/>
  <c r="T92" i="9"/>
  <c r="U92" i="9"/>
  <c r="V92" i="9"/>
  <c r="W92" i="9"/>
  <c r="X92" i="9"/>
  <c r="F92" i="9"/>
  <c r="F88" i="9"/>
  <c r="X88" i="9"/>
  <c r="W88" i="9"/>
  <c r="V88" i="9"/>
  <c r="U88" i="9"/>
  <c r="T88" i="9"/>
  <c r="S88" i="9"/>
  <c r="R88" i="9"/>
  <c r="Q88" i="9"/>
  <c r="P88" i="9"/>
  <c r="O88" i="9"/>
  <c r="N88" i="9"/>
  <c r="M88" i="9"/>
  <c r="L88" i="9"/>
  <c r="K88" i="9"/>
  <c r="J88" i="9"/>
  <c r="I88" i="9"/>
  <c r="H88" i="9"/>
  <c r="G88" i="9"/>
  <c r="Z88" i="9" s="1"/>
  <c r="Z8" i="9"/>
  <c r="Z5" i="9"/>
  <c r="Z16" i="9"/>
  <c r="Z25" i="9"/>
  <c r="Z27" i="9"/>
  <c r="Z31" i="9"/>
  <c r="Z35" i="9"/>
  <c r="Z44" i="9"/>
  <c r="Z48" i="9"/>
  <c r="Z58" i="9"/>
  <c r="Z64" i="9"/>
  <c r="Z73" i="9"/>
  <c r="Z76" i="9"/>
  <c r="Z80" i="9"/>
  <c r="G79" i="9"/>
  <c r="H79" i="9"/>
  <c r="I79" i="9"/>
  <c r="J79" i="9"/>
  <c r="K79" i="9"/>
  <c r="L79" i="9"/>
  <c r="M79" i="9"/>
  <c r="N79" i="9"/>
  <c r="O79" i="9"/>
  <c r="P79" i="9"/>
  <c r="Q79" i="9"/>
  <c r="R79" i="9"/>
  <c r="S79" i="9"/>
  <c r="T79" i="9"/>
  <c r="U79" i="9"/>
  <c r="V79" i="9"/>
  <c r="W79" i="9"/>
  <c r="X79" i="9"/>
  <c r="F79" i="9"/>
  <c r="Y63" i="9"/>
  <c r="G63" i="9"/>
  <c r="H63" i="9"/>
  <c r="I63" i="9"/>
  <c r="J63" i="9"/>
  <c r="K63" i="9"/>
  <c r="L63" i="9"/>
  <c r="M63" i="9"/>
  <c r="N63" i="9"/>
  <c r="O63" i="9"/>
  <c r="P63" i="9"/>
  <c r="Q63" i="9"/>
  <c r="R63" i="9"/>
  <c r="S63" i="9"/>
  <c r="T63" i="9"/>
  <c r="U63" i="9"/>
  <c r="V63" i="9"/>
  <c r="W63" i="9"/>
  <c r="X63" i="9"/>
  <c r="Y43" i="9"/>
  <c r="G43" i="9"/>
  <c r="H43" i="9"/>
  <c r="I43" i="9"/>
  <c r="J43" i="9"/>
  <c r="K43" i="9"/>
  <c r="L43" i="9"/>
  <c r="M43" i="9"/>
  <c r="N43" i="9"/>
  <c r="O43" i="9"/>
  <c r="P43" i="9"/>
  <c r="Q43" i="9"/>
  <c r="R43" i="9"/>
  <c r="S43" i="9"/>
  <c r="T43" i="9"/>
  <c r="U43" i="9"/>
  <c r="V43" i="9"/>
  <c r="W43" i="9"/>
  <c r="X43" i="9"/>
  <c r="F43" i="9"/>
  <c r="Z43" i="9" s="1"/>
  <c r="F63" i="9"/>
  <c r="Z63" i="9" s="1"/>
  <c r="AA63" i="9" s="1"/>
  <c r="F15" i="9"/>
  <c r="Y15" i="9"/>
  <c r="X15" i="9"/>
  <c r="W15" i="9"/>
  <c r="V15" i="9"/>
  <c r="U15" i="9"/>
  <c r="T15" i="9"/>
  <c r="S15" i="9"/>
  <c r="R15" i="9"/>
  <c r="Q15" i="9"/>
  <c r="P15" i="9"/>
  <c r="O15" i="9"/>
  <c r="N15" i="9"/>
  <c r="M15" i="9"/>
  <c r="L15" i="9"/>
  <c r="K15" i="9"/>
  <c r="J15" i="9"/>
  <c r="I15" i="9"/>
  <c r="H15" i="9"/>
  <c r="G15" i="9"/>
  <c r="F4" i="9"/>
  <c r="Z12" i="9"/>
  <c r="Y4" i="9"/>
  <c r="X4" i="9"/>
  <c r="W4" i="9"/>
  <c r="V4" i="9"/>
  <c r="U4" i="9"/>
  <c r="T4" i="9"/>
  <c r="S4" i="9"/>
  <c r="R4" i="9"/>
  <c r="Q4" i="9"/>
  <c r="P4" i="9"/>
  <c r="O4" i="9"/>
  <c r="N4" i="9"/>
  <c r="M4" i="9"/>
  <c r="L4" i="9"/>
  <c r="K4" i="9"/>
  <c r="J4" i="9"/>
  <c r="I4" i="9"/>
  <c r="H4" i="9"/>
  <c r="G4" i="9"/>
  <c r="E105" i="9"/>
  <c r="Z4" i="9" l="1"/>
  <c r="AA4" i="9" s="1"/>
  <c r="Z79" i="9"/>
  <c r="Z94" i="9"/>
  <c r="AA94" i="9" s="1"/>
  <c r="Z92" i="9"/>
  <c r="AA92" i="9" s="1"/>
  <c r="Z15" i="9"/>
  <c r="AD107" i="9"/>
  <c r="AD108" i="9"/>
  <c r="AD106" i="9"/>
  <c r="AB4" i="9"/>
  <c r="AB63" i="9"/>
  <c r="AA79" i="9"/>
  <c r="AA88" i="9"/>
  <c r="Z96" i="9"/>
  <c r="F105" i="9"/>
  <c r="G105" i="9"/>
  <c r="H105" i="9"/>
  <c r="I105" i="9"/>
  <c r="J105" i="9"/>
  <c r="K105" i="9"/>
  <c r="L105" i="9"/>
  <c r="M105" i="9"/>
  <c r="N105" i="9"/>
  <c r="O105" i="9"/>
  <c r="P105" i="9"/>
  <c r="Q105" i="9"/>
  <c r="R105" i="9"/>
  <c r="S105" i="9"/>
  <c r="T105" i="9"/>
  <c r="U105" i="9"/>
  <c r="V105" i="9"/>
  <c r="W105" i="9"/>
  <c r="X105" i="9"/>
  <c r="Y105" i="9"/>
  <c r="AB43" i="9"/>
  <c r="AA43" i="9"/>
  <c r="AA15" i="9"/>
  <c r="AA96" i="9" l="1"/>
  <c r="Z105" i="9"/>
  <c r="AB88" i="9"/>
</calcChain>
</file>

<file path=xl/sharedStrings.xml><?xml version="1.0" encoding="utf-8"?>
<sst xmlns="http://schemas.openxmlformats.org/spreadsheetml/2006/main" count="194" uniqueCount="149">
  <si>
    <t>Aspektas</t>
  </si>
  <si>
    <t>Kompetencija</t>
  </si>
  <si>
    <t>Kriterijus / Subkriterijus</t>
  </si>
  <si>
    <t>Detalizacija</t>
  </si>
  <si>
    <t>Svoris</t>
  </si>
  <si>
    <t>Eil. Nr.</t>
  </si>
  <si>
    <t>Total</t>
  </si>
  <si>
    <t>Kriterijus</t>
  </si>
  <si>
    <t> </t>
  </si>
  <si>
    <t>Įsijautimas</t>
  </si>
  <si>
    <t>Pokalbio pradžia / pabaiga</t>
  </si>
  <si>
    <t>Klausimo sprendimas</t>
  </si>
  <si>
    <t>Pasisveikinimas</t>
  </si>
  <si>
    <t xml:space="preserve">1.IN (įeinančio) pokalbio metu: Pasisveikinu pagal dienos laiką, prisistatau aiškiai tardamas savo vardą. Pvz.:  „Labas rytas / laba diena / labas vakaras!“; „Labas rytas, mano vardas  [Vardas], kuo galiu Jums padėti?“ Klientui pasisveikinus ar susidarius pauzei, naudoju antrinį pasisveikinimą –  „Labas rytas / laba diena / labas vakaras, klausau Jūsų''. </t>
  </si>
  <si>
    <t>2. OUT (išeinančio) pokalbio metu: Pasisveikinu ir prisistatau vardu, informuoju klientą, kad skambinu iš "Ignitis" ir būtinai informuoju apie tai, kad pokalbis įrašomas. Pasiteirauju, ar klientas šiuo metu gali kalbėti. Jeigu ne, sutariu patogų laiką perskambinimui.  Pvz.: Labas rytas/ laba diena / labas vakaras, mano vardas  [Vardas], skambinu iš įmonės "Ignitis". Informuoju, kad mūsų pokalbis įrašomas kokybės tikslais. Sakykite, ar šiuo metu galite kalbėti?</t>
  </si>
  <si>
    <t xml:space="preserve">3. Su klientu bendrauju ta kalba, kuria jis kreipiasi arba susitariu, kokia kalba tęsti pokalbį (jei klientas supranta, paprašau jo leidimo kalbėti lietuviškai). Jeigu klientas nesupranta lietuvių kalbos, o mano šios užsienio kalbos žinios tobulintinos, paprašau Kliento palaukti, kol sujungsiu su kolega, kalbančiu kliento kalba. Jei to padaryti negaliu, informuoju, kad su klientu susisieks jo kalba kalbantis darbuotojas (pasakau išmoktą užsienio kalbos frazę). </t>
  </si>
  <si>
    <t>Empatija</t>
  </si>
  <si>
    <t>Pasirūpinimas klientu</t>
  </si>
  <si>
    <t>1. Pokalbį apibendrinu, klientui akcentuoju tai, kas atlikta ar sutarta. Informuoju apie veiksmų eigą ir terminus. Pokalbį apibendrinu per asmeninį „aš“.</t>
  </si>
  <si>
    <t>2. Klientui turint ne vieną klausimą ir teikiant daug bei skirtingos informacijos, kad įsitikinčiau, jog klientas tinkamai suprato teikiamą informaciją, kiekvienu atveju klausiu: „Ar aš tinkamai paaiškinau?“, „Ar aš atsakiau į Jūsų klausimą?“. Įsitikinu, kad kiekvieną paaiškinimą klientas suprato prieš pereidamas prie kito atsakymo į klausimą ar tolimesnio informacijos teikimo.</t>
  </si>
  <si>
    <t>3. Pokalbio pabaigoje, jog įsitikinčiau, kad aš tikrai pilnai atsakiau į kliento klausimus, klausiu: „Prašau sakykite, ar aš atsakiau į visus Jūsų klausimus?“ / „Ar aš aiškiai suteikiau visą informaciją?“/ „Ar aš suprantamai paaiškinau apie jūsų situaciją?“</t>
  </si>
  <si>
    <t>4. Neigiama forma, "per neiginius" patikslinamieji klausimai netinkami ir nenaudotini. Pvz., nesakome: „Jei NEturite daugiau klausimų?“ „Ar kitų klausimų NEturite?“. Jei jie užduodami vietoje naudotinų variantų (2 ir 3 punktas), laikoma, kad pasirūpinimo klientu kriterijus neišpildytas.</t>
  </si>
  <si>
    <t>Pokalbio pabaiga</t>
  </si>
  <si>
    <t>1. Padėkoju klientui už pokalbį ir atsisveikinu linkėdamas gražios dienos / švenčių / savaitgalio.</t>
  </si>
  <si>
    <t>2. Po pokalbio, jei klientas nepadėjo ragelio, pokalbį nutraukiu per 10 sekundžių.</t>
  </si>
  <si>
    <t xml:space="preserve">3. Neinicijuoju pokalbio užbaigimo - neskubinu / nedarau spaudimo klientui nutraukti pokalbį. </t>
  </si>
  <si>
    <t xml:space="preserve">Aptarnavimo kalbos kultūra ir bendravimo etiketas </t>
  </si>
  <si>
    <t>Balso tonas / stilius</t>
  </si>
  <si>
    <t>1. Bendravimo stilius ir balso tonas yra pozityvus, draugiškas, žvalus, malonus.</t>
  </si>
  <si>
    <t>2. Kalbu nuosekliai ir aiškiai, normaliu – kliento kalbėjimo tempą atitinkančiu greičiu ir garsu.</t>
  </si>
  <si>
    <t>3. Kalbu literatūrine lietuvių kalba ir taisyklingai kirčiuoju.</t>
  </si>
  <si>
    <t>4. Nekalbu žargonu, nesakau pats ir nepalaikau Kliento nešvankybių, nenaudoju nevartotinų žodžių.</t>
  </si>
  <si>
    <t>5. Pokalbio fone nesigirdi pašalinių garsų, galinčių Klientui sudaryti neprofesionalų įspūdį apie įmonę. Jei prireikia konsultuotis su kolegomis, darau tai taip, kad negirdėtų Klientas - tinkamai naudoju HOLD/ MUTE funkcijas.</t>
  </si>
  <si>
    <t xml:space="preserve">6. Klientą informuoju apie pagrindinius atliekamus veiksmus, palaikau pokalbį. </t>
  </si>
  <si>
    <t>7. Reiškiu tik teigiamą nuomonę, kalbu užtikrintai ir pasitikėdamas savimi.</t>
  </si>
  <si>
    <t>8. Kalbu asmeniškai (naudoju asmeninį „aš“).</t>
  </si>
  <si>
    <t xml:space="preserve">9. Nenaudoju mažybinių žodžių: pinigėlis, tarifėlis ir pan. </t>
  </si>
  <si>
    <t xml:space="preserve">   Neapibrėžtumas/ Užtikrintumas</t>
  </si>
  <si>
    <t>1. Kalbėdamas naudoju faktus, t. y. nenaudoju terminų, kurie aiškiai neapibrėžia sumos, laikotarpio ir kiekio „maždaug“, „apie“ ir kt.</t>
  </si>
  <si>
    <t>2. Nenaudoju žodžių, žyminčių neapibrėžtumą ir neužtikrintumą („turbūt“,  „galbūt“, „tikriausiai" ir kt.)</t>
  </si>
  <si>
    <t>Empatija/ Rūpestis klientu / dėmesys klientui</t>
  </si>
  <si>
    <t>1. Kalbu Klientui suprantama kalba, nenaudoju „vidinės“ (įmonės viduje naudojami specifiniai terminai ir trumpiniai) komunikacijos žodžių. Prireikus paaiškinu terminus ir jų santrumpas – išverčiu į klientui suprantamus terminus / kalbą.</t>
  </si>
  <si>
    <t>2. Viso pokalbio metu rūpinuosi Klientu ir esu jam dėmesingas, išklausiu ir įsitikinu, kad Klientui mano teikiama informacija yra suprantama, siūlomas sprendimas yra tinkamas. Yra tik „Šitas Klientas ir Šita situacija“.</t>
  </si>
  <si>
    <t>3. Natūraliai išreiškiu rūpestį bei paramą (empatiją) Klientui, pvz.: „suprantu Jus ir apgailestauju dėl susiklosčiusios situacijos, iš savo pusės pasirūpinsiu kuo greičiau išspręsti problemą...’’. Jei klientas patyrė artimojo netektį taip pat sureaguoju ir sakau: „priimkite užuojautą“ / „užjaučiu dėl netekties“.</t>
  </si>
  <si>
    <t>4. Dėmesingumas: Jeigu Klientas kreipiasi dėl sutarties sudarymo, pasidžiaugiu. Pvz.: „Džiaugiuosi / Labai malonu, kad kreipėtės...“. Atitinkamai ir kitose situacijose (pvz., kai sako, kad yra ilgametis mūsų klientas, kad labai džiaugiasi mūsų aptarnavimu / paslaugomis ar kt) - būtinai sureaguoju, padėkoju.</t>
  </si>
  <si>
    <t>Nepasitenkinimo valdymas - reagavimas</t>
  </si>
  <si>
    <t>1. Reaguoju į Kliento nepasitenkinimą ar neigiamas patirtis su kompanija, t.y. neignoruoju kliento neigiamos patirties, išsakytų pastabų.  Atliepiu kliento emociją, pasidžiaugdamas, padrąsindamas ir/ar pagirdamas klientą, arba apgailestauju ir/ar atsiprašau už sukeltus nepatogumus.</t>
  </si>
  <si>
    <t>2. Jeigu suklydau aš ar mano kolega, ir dėl to Klientas patyrė nepatogumų – Kliento atsiprašau; jeigu Klientas patyrė nepatogumų ne dėl mano ar mano kolegos atliktų veiksmų, o išorinių aplinkybių – apgailestauju.</t>
  </si>
  <si>
    <t>3. Nepasimetu kritinėje/konfliktinėje situacijoje, ramiai reaguoju į provokuojančius klausimus / komentarus, parodau, kad suprantu Kliento nepasitenkinimą, pateikiu savo kaip eksperto nuomonę, pereinu prie situacijos sprendimo.</t>
  </si>
  <si>
    <t>4. Klientui piktinantis, reiškiant nepasitenkinimą, išlieku ramus ir paslaugus. Jeigu suklydau aš ar mano kolega, ir dėl to Klientas patyrė nepatogumų – Kliento atsiprašau; jeigu Klientas patyrė nepatogumų ne dėl mano ar mano kolegos atliktų veiksmų, o išorinių aplinkybių – apgailestauju.</t>
  </si>
  <si>
    <t>Mandagumas</t>
  </si>
  <si>
    <t>1. Laikausi bendravimo etiketo ir esu mandagus naudodamas mandagumo frazes (prašau / ačiū / dėkoju).</t>
  </si>
  <si>
    <t>2. Palaikau kontaktą su klientu, kartas nuo karto į jį kreipiuosi vardu (ne daugiau 3 kartų per pokalbį – stebiu kliento reakciją, jei tai jį erzina – vardu nebesikreipiu) arba „Jūs“. Nesikreipiu į klientą „ponas“ / „ponia“.</t>
  </si>
  <si>
    <t>3. Atsiprašau už papildomus garsus (čiaudėjimą, kosėjimą ir kt.).</t>
  </si>
  <si>
    <t xml:space="preserve">4. Kai ieškau informacijos – prašau palaukti, kai klientas palaukia – padėkoju, t.y. kai ieškau, sakau „prašau palaukite, ieškau duomenų / sutarties / informacijos“, kai reikia pasitikslinti informaciją sakau: „prašau palaukite pasitikslinsiu informaciją“. Jei užtrunku ilgai (po 30s tylos), grįžtu pas klientą ir esant poreikiui mandagiai informuoju, kad paieška / tikslinimas ar kitas veiksmas dar tęsiamas. Kai sugrįžtu pas klientą, visada padėkoju, jog klientas palaukė. </t>
  </si>
  <si>
    <t>5. Nekalbu su klientu vienu metu, nepertraukiu kliento ir leisdamas mintį ar sakinį pasakyti iki pabaigos. Jei siekdamas greičiau išspręsti situaciją įsiterpiu, mandagiai atsiprašau, kad pertraukiau.</t>
  </si>
  <si>
    <t>6. Elgiuosi ramiai, neprarandu pusiausvyros, nerodau susierzinimo.</t>
  </si>
  <si>
    <t>7. Nevartoju tokių frazių: „kaip ir minėjau“, „kaip jau Jums sakiau“ – nekaltinu kliento.</t>
  </si>
  <si>
    <t>8. Jeigu klientui patariu ar rekomenduoju, tai nenurodinėju, nevartoju liepiamosios nuosakos ir/arba tokių žodžių kaip „Jums reikia“, o vartoju: „rekomenduoju / prašau atsiųsti“ ir pan.</t>
  </si>
  <si>
    <t>Aptarnavimo greitis</t>
  </si>
  <si>
    <t>Pokalbio kontrolė/ gebėjimas valdyti situaciją (efektyvumas)</t>
  </si>
  <si>
    <t>Aktyvus klausymasis</t>
  </si>
  <si>
    <t>1. Girdžiu klientą ir reaguoju į tai, ką jis man sako. Prieš užduodamas tolimesnius klausimus patvirtinu, kad išgirdau ir supratau kreipimosi priežastį. Pvz.: "žinoma, galiu paaiškinti, kas sudaro sąskaitą. Tam, kad  galėčiau ją peržiūrėti, sakykite, ar jūsų vardu...".</t>
  </si>
  <si>
    <t>2. Esu dėmesingas – neinterpretuoju kliento pasakytos informacijos, nepertraukinėju kliento, uždavus klausimą sulaukiu atsakymo.</t>
  </si>
  <si>
    <t>3. Pasižymiu ar įsimenu kliento pasakytą informaciją ir neprašau pakartoti informacijos, kurią klientas jau pasakė.</t>
  </si>
  <si>
    <t>4. Neignoruoju kliento klausimų, net jei jie užduodami netiksliai, klientui jų nesureikšminant – stengiuosi išklausti kliento, kas nutiko, kad galėčiau jam padėti. </t>
  </si>
  <si>
    <t xml:space="preserve">Pokalbio trukmės valdymas (pokalbis vedamas tikslo link) </t>
  </si>
  <si>
    <t>1. Nukreipiu pokalbį tikslo link (išspręsti problemą, parduoti paslaugą ir etc.).</t>
  </si>
  <si>
    <t>2. Valdydamas pokalbį efektyviai kontroliuoju pokalbio trukmę, t. y. teikiant klientui informaciją/pasakius sakinį netyliu, t.y. jei po mano pasakytos informacijos susidaro 3-5 sekundžių pauzė, klausiu kliento ar aiškiai suteikiau informaciją / aiškiai paaiškinau situaciją / klientui aišku, kokius veiksmus reikia atlikti, pavyzdžiui, savitarnos svetainėje ir pan.</t>
  </si>
  <si>
    <t>3. Ne klientas man, o aš klientui teikiu informaciją. Pasakau bei paaiškinu pats - klientui netenka klausinėti ir kamantinėti sulaukus neišsamių ir neaiškių mano atsakymų.</t>
  </si>
  <si>
    <t>4. Jeigu kartą pasakius klientas nesuprato klausimo ar teikiamos informacijos, aš nekartoju informacijos tomis pačiomis frazėmis, bet taupau laiką: perklausiu / perfrazuoju klausimą / informaciją kitais žodžiais.</t>
  </si>
  <si>
    <t>5. Kiekvieno kliento situaciją vertinu individualiai, negaištu laiko pasakodamas apie standartines situacijas ar teikdamas sprendimui nereikalingą, perteklinę informaciją; netuščiažodžiauju.</t>
  </si>
  <si>
    <t>6. Greitai reaguoju į kliento pateiktą informaciją, esu aktyvus pokalbio dalyvis.</t>
  </si>
  <si>
    <t>7. Nekeičiu temos, kol neatsakau į kliento klausimą, neišsprendžiu situacijos.</t>
  </si>
  <si>
    <t>8.Efektyvus dabas su programomis: esu pasiruošęs darbui, t.y ne tik esu įjungęs, bet ir esu prisijungęs prie visų darbui reikalingų programų; su programomis dirbu greitai, atlieku optimalius veiksmus.</t>
  </si>
  <si>
    <t xml:space="preserve">9. Gerbdamas kliento laiką prieš teikiant informaciją apie: taikomą tarifą, mokėtiną sumą ir kitus duomenis (skaitinę ar tekstinę informaciją) įsitikinu, kad Klientas turi kur užsirašyti duomenis. </t>
  </si>
  <si>
    <t>10. Kai klientas prašo / kai paslaugos tiekėjo darbuotojui atrodo, kad kliento klausimas būtų išspręstas efektyviau ir sistemose turime šabloną  (tuo klausimu), išsiunčiu informaciją el. laišku. Jei kliento procedūros numato galimybę informaciją išsiųsti SMS žinute, naudojamas šis būdas.</t>
  </si>
  <si>
    <t>Patikslinantys klausimai</t>
  </si>
  <si>
    <t>1. Jeigu nesu tikras, ar gerai supratau kliento klausimą (kreipimosi tikslą), pokalbio pradžioje užduodu patikslinančius klausimus.</t>
  </si>
  <si>
    <t>2. Kliento klausiu tik tos informacijos, kurios tikrai negaliu susirasti savarankiškai.</t>
  </si>
  <si>
    <t>3. Formuluoju konkrečius klausimus, padedančius spręsti kliento situaciją/ klausimą.</t>
  </si>
  <si>
    <t>4. Pasitikslinu, ar teisingai supratau kalbantįjį arba perfrazuoju išreiškiamas mintis, jei nesu tikras ar gerai supratau.</t>
  </si>
  <si>
    <t>5. Nebijau pasakyti, jei kažko nesupratau ar neišgirdau.</t>
  </si>
  <si>
    <t>Situacijos sprendimas</t>
  </si>
  <si>
    <t>Problemos sprendimas</t>
  </si>
  <si>
    <t>Konkretus, vienareikšmis atsakymas</t>
  </si>
  <si>
    <t>1. Suteikiu išsamią informaciją klientą dominančiu klausimu (apie teikiamas paslaugas, parduodamus produktus bei jų privalumus, lyginant su kitais rinkos produktais, suteikiu informaciją apie tarifus, kainas, aptarnavimo ir naudojimosi sąlygas).</t>
  </si>
  <si>
    <t>2. Teikiu tikslią (konkrečią) ir teisingą informaciją – paslaugų kainų neapvalinu, nurodau tikslų paslaugos įdiegimo laiką ir sąlygas (teikiu tokią informaciją, kuri numatyta procedūrose), kalbant apie mokėjimus, rodmenų deklaravimus ir pan. įvardinu konkrečius duomenis (mėnesius, rodmenis, sumas).</t>
  </si>
  <si>
    <t>3. Kainas ir sumas pateikiu centų tikslumu ir nurodau, ar ši suma yra su ar be pridėtinės vertės mokesčio (aktualu verslo klientams).</t>
  </si>
  <si>
    <t>4. Išsprendžiu situaciją ir atsakymą klientui pateikiu vieno pokalbio metu. Pasiūlau alternatyvius ir ilgalaikius sprendimo būdus, kuriančius vertę klientui, didinančius kliento lojalumą ir didinančius jo pasitenkinimą.</t>
  </si>
  <si>
    <t>5. Kai man trūksta kompetencijos, nerandu atsakymo į kliento klausimą, nenukreipiu kliento kreiptis kitais Klientų aptarnavimo kanalais (neteisingas nukreipimas į kitus kanalus ar kitą įmonę lemia NULINĮ VISO POKALBIO VERTINIMĄ), o inicijuoju klausimo registravimą kolegoms. Apgailestauju ir informuoju Klientą, kad kolega su juo susisieks per XX laiko (pagal galiojančias procedūras). </t>
  </si>
  <si>
    <t xml:space="preserve">6. VISI mano atsakymai, suteikta informacija ir veiksmai  yra teisingi, tikslūs bei neklaidinantys kliento ne tik šio pokalbio metu, bet ir ilgalaikėje perspektyvoje  (pvz., pažadėjau registruoti klausimą, bet to nepadariau, dalį informacijos suteikiau neteisingai, nors kitus klausimus atsakiau gerai ) . </t>
  </si>
  <si>
    <t>7. Jei nukrypstame su Klientu nuo pokalbio temos, mandagiai grįžtu prie teikiamos informacijos turinio (įsimenu arba pasižymiu kliento klausimus) bei atsakau į visus klausimus.</t>
  </si>
  <si>
    <t>8. Informaciją suteikiu laikantis BDAR reikalavimų (klaida lemia NULINĮ VISO POKALBIO VERTINIMĄ) ir neteikiu informacijos ne sutarties savininkui.</t>
  </si>
  <si>
    <t>9. Nenutraukiu pokalbio pats (nepadedu ragelio), kol neatsakiau į visus kliento klausimus. Jei pokalbis nutrūko nebaigus pokalbio (nesvarbu, ar dėl kliento, ar vadybininko kaltės), perskambinu ir baigiu aptarnauti iki galo.</t>
  </si>
  <si>
    <t>Informacijos aiškumas</t>
  </si>
  <si>
    <t>1. Klientui po pokalbio su manimi aišku, ką jam daryti ar kokie bus atliekami mūsų (Ignitis) veiksmai, kad būtų išspręstas jo klausimas.  </t>
  </si>
  <si>
    <t>2. Atsakau į visus klientą dominančius klausimus, t.y. man nepriimtinas atsakymas: „Nežinau. Aš niekuo negaliu padėti. Čia ne mano problema. Tokios informacijos neturiu“, „Aš neatsakingas“. Jei klientas teiraujasi informacijos, kuri nesusijusi su aptarnaujama paslauga – visada nurodau šaltinį, kur klientas gali gauti reikiamą informaciją. (pvz. Jums reikėtų kreiptis į banką, nes..).</t>
  </si>
  <si>
    <t>3. Nežadu klientui, ko negaliu padaryti. Nesukuriu lūkesčio, kad išspręsiu Kliento klausimą, jei neturiu informacijos, ar tokia galimybė yra.</t>
  </si>
  <si>
    <t>Teisingai pritaikytas sprendimas</t>
  </si>
  <si>
    <t xml:space="preserve">1. Teisingai pritaikau procedūrą (-as) pagal kliento klausimą/problemą, jog klientas ar įmonė nepatirtų finansinių ar reputacinių pasekmių (pvz.: teisingai užpildau užklausą, kad nebūtų praterminuotas problemos sprendimas, korektiškai suteikiu paslaugą / visą būtiną informaciją). </t>
  </si>
  <si>
    <t>2. Gerai žinau paslaugas / procedūras ir pasiūlau Klientui geriausią sprendimą.</t>
  </si>
  <si>
    <t>3. Laikausi numatytų procedūrų, informuodamas klientą, atlikdamas veiksmus sistemose.</t>
  </si>
  <si>
    <t>Lojalumas / Proaktyvumas</t>
  </si>
  <si>
    <t>Produktų išmanymas</t>
  </si>
  <si>
    <t>Savitarnos skatinimas</t>
  </si>
  <si>
    <t>1. Tinkamai - pagal kliento klausimo pobūdį - informuoju, kaip konkretų klausimą spręsti savitarnoje. </t>
  </si>
  <si>
    <t>2. Pokalbio metu, klientui sutikus, jei pagal Kliento procedūrą numatyta, elektroniniu paštu išsiunčiu instrukciją, kaip ateityje pačiam klientui klausimą išspręsti savitarnoje neskambinant ir nerašant. </t>
  </si>
  <si>
    <t>3. Jei klientas pamini, kad negali naudotis savitarnos svetaine, nes pamiršo/ neatsimena, kaip prisijungti, būtinai paaiškinu, kaip tai atlikti. Jei reikia, klientui išsiunčiu slaptažodžio atstatymo email.</t>
  </si>
  <si>
    <t>4. Jeigu klientas sako, kad nebesinaudos savitarnos svetaine (ar yra nusivylęs kitomis paslaugomis), išsiaiškinu kas nulėmė šį kliento sprendimą, atsakau į kilusius klausimus, paaiškinu kaip ir kokius veiksmus klientas gali/turi atlikti bei argumentuoju, kodėl verta naudotis savitarna. </t>
  </si>
  <si>
    <t>Proaktyvumas</t>
  </si>
  <si>
    <t>1. Atsakau klientui taip, kad aptarnavimas nesugeneruotų papildomo kliento kreipimosi.</t>
  </si>
  <si>
    <t>2. Jei pagal procesą / kliento klausimą, Klientui reikia/ reikės kreiptis į mus dar kartą, kanalus, kuriais Klientas į mus gali kreiptis, įvardinu prioriteto tvarka: savitarna, trumpasis klientų aptarnavimo telefono numeris, kreipimasis raštu, KAC, t.y. jei klientas įvardina, kad naudojasi savitarna ir jam šis būdas patogus, kitų kanalų nenurodau.</t>
  </si>
  <si>
    <t>3. Pasiūlau klientui tokį situacijos sprendimą, kuris ilgalaikėje perspektyvoje leistų klientui spręsti kilusius klausimus, nesikreipiant tiesiogiai (neskambinti ir nerašyti – kliento edukacija).</t>
  </si>
  <si>
    <t>4. Jeigu atsakymas yra „ne“ (plačiąja prasme) įsitikinu, kad klientas suprato kodėl; siūlau alternatyvius sprendimo būdus, nors iš dalies kompensuojančius ar sprendžiančius kliento klausimą ar poreikį (jeigu tokie yra).</t>
  </si>
  <si>
    <t>Privalomų veiksmų įvykdymas</t>
  </si>
  <si>
    <t>Kliento identifikavimas</t>
  </si>
  <si>
    <t>Procedūrų laikymasis</t>
  </si>
  <si>
    <t>1. Tinkamai (pagal procedūras) identifikuoju Klientą.</t>
  </si>
  <si>
    <t>2. Kliento identifikavimas pradėtas pagal telefono numerį.</t>
  </si>
  <si>
    <t>3. Kliento identifikaciją atlieku ne ilgiau nei per 40 sek., nepriklausomai nuo bendros pokalbio trukmės</t>
  </si>
  <si>
    <t>Kontaktų atnaujinimas</t>
  </si>
  <si>
    <t>1. Tinkamai (pagal procedūras) atnaujinu kontaktinę informaciją (telefono numerį (-ius), elektroninio pašto adresą (-us), korespondencijos adresą).</t>
  </si>
  <si>
    <t>Tiesioginė rinkodara</t>
  </si>
  <si>
    <t>Tiesioginės rinkodaros sutikimas</t>
  </si>
  <si>
    <t>1. Pagal Tiesioginės rinkodaros procedūrą teiraujuosi sutikimo. Kliento atsakymą tinkamai pažymiu programoje.</t>
  </si>
  <si>
    <t>Kliento klausimo žymėjimas ir registravimas</t>
  </si>
  <si>
    <t>Kliento kreipimosi priežasties žymėjimas</t>
  </si>
  <si>
    <t>1.Pagal galiojančias procedūras pažymiu kreipinį ir / arba atvejį.</t>
  </si>
  <si>
    <t>2. Teisingai parenku temą ir subtemą.</t>
  </si>
  <si>
    <t>3.  Atvejį / kreipinį pažymiu tiksliai pagal galiojančias instrukcijas, atlieku visus būtinus žingsnius (pvz., pakeičiu atvejo būseną ir kt).</t>
  </si>
  <si>
    <t>4. Nežymiu perteklinių atvejų ar kreipinių.</t>
  </si>
  <si>
    <t xml:space="preserve">Atvejo / užklausos perdavimas kitam skyriui </t>
  </si>
  <si>
    <t>1. Klausimo (situacijos aprašymas). Registraciją kolegai atlieku teisingai ir išsamiai, t.y. taip, kad perskaičius registruotą klausimą kolegai būtų aišku ką toliau daryti, koks kliento klausimas ar problema - neinterpretuoju Kliento poreikio.</t>
  </si>
  <si>
    <t xml:space="preserve">2. Atlieku visus būtinus žingsnius pagal galiojančias instrukcijas (pvz., atvejį būtinai priskiriu antram lygiui), nedarau gramatinių klaidų registruojant klausimą. </t>
  </si>
  <si>
    <t>3. Kontaktinė užklausos ar perduoto atvejo informacija. Registruodamas klausimą visada įsitikinu, kad yra nurodyti tinkami kontaktiniai duomenys, kuriais galima susisiekti. Jei kreipiasi įgaliotas / trečiasis asmuo, būtinai nurodau to asmens duomenis: vardą arba vardą ir pavardę / kontaktinį telefono numerį ar el. laiško adresą susisiekimui dėl užregistruoto klausimo.</t>
  </si>
  <si>
    <t xml:space="preserve">4. Teisingai parenku antram lygiui registruojamo atvejo (-ų) ar užklausos (-ų) temą ir subtemą. </t>
  </si>
  <si>
    <t>TOTAL</t>
  </si>
  <si>
    <t>Kontaktų atnaujinimo informacija:</t>
  </si>
  <si>
    <t>Ar sistemoje sutikrinti kontaktiniai duomenys?</t>
  </si>
  <si>
    <t>Pokalbio tema</t>
  </si>
  <si>
    <t>Kompetencijų rezultatas:</t>
  </si>
  <si>
    <t>Nereikėjo – pokalbio metu nebuvo naujinami kontaktai;</t>
  </si>
  <si>
    <t>Pokalbio trukmė</t>
  </si>
  <si>
    <t>Taip. Vadybininkas teisingai nurodė kontaktus;</t>
  </si>
  <si>
    <t xml:space="preserve">Taip. Vadybininkas neteisingai nurodė kontaktus – kontaktus kokybė ištaisė; </t>
  </si>
  <si>
    <t>Ar sistemoje sutikrinti kontaktiniai duomenys? Priežastis; papildomi komentarai, jei reikia:</t>
  </si>
  <si>
    <t>Ne, nes...(visais atvejais apačioje nurodoma priežastis)</t>
  </si>
  <si>
    <t>Papildomi vertintojo komentarai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</si>
</sst>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Aptos Narrow"/>
      <family val="2"/>
      <charset val="186"/>
      <scheme val="minor"/>
    </font>
    <font>
      <b/>
      <sz val="9"/>
      <color theme="1"/>
      <name val="Arial"/>
      <family val="2"/>
      <charset val="186"/>
    </font>
    <font>
      <sz val="9"/>
      <color theme="1"/>
      <name val="Arial"/>
      <family val="2"/>
      <charset val="186"/>
    </font>
    <font>
      <b/>
      <sz val="9"/>
      <color rgb="FFFFFFFF"/>
      <name val="Arial"/>
      <family val="2"/>
      <charset val="186"/>
    </font>
    <font>
      <sz val="9"/>
      <color rgb="FF172E62"/>
      <name val="Arial"/>
      <family val="2"/>
      <charset val="186"/>
    </font>
    <font>
      <sz val="9"/>
      <name val="Arial"/>
      <family val="2"/>
      <charset val="186"/>
    </font>
    <font>
      <b/>
      <sz val="9"/>
      <color rgb="FF000000"/>
      <name val="Arial"/>
      <family val="2"/>
      <charset val="186"/>
    </font>
    <font>
      <b/>
      <sz val="9"/>
      <color rgb="FF172E62"/>
      <name val="Arial"/>
      <family val="2"/>
      <charset val="186"/>
    </font>
    <font>
      <sz val="9"/>
      <color theme="0"/>
      <name val="Arial"/>
      <family val="2"/>
      <charset val="186"/>
    </font>
    <font>
      <sz val="9"/>
      <color rgb="FF000000"/>
      <name val="Arial"/>
      <family val="2"/>
      <charset val="186"/>
    </font>
    <font>
      <sz val="11"/>
      <color theme="1"/>
      <name val="Aptos Narrow"/>
      <family val="2"/>
      <charset val="186"/>
      <scheme val="minor"/>
    </font>
    <font>
      <sz val="9"/>
      <color rgb="FFFFFFFF"/>
      <name val="Arial"/>
      <family val="2"/>
      <charset val="186"/>
    </font>
    <font>
      <b/>
      <sz val="10"/>
      <color rgb="FF002060"/>
      <name val="Arial"/>
      <family val="2"/>
      <charset val="186"/>
    </font>
    <font>
      <b/>
      <sz val="9"/>
      <color theme="0"/>
      <name val="Arial"/>
      <family val="2"/>
      <charset val="186"/>
    </font>
    <font>
      <b/>
      <sz val="9"/>
      <color rgb="FF0D0D0D"/>
      <name val="Arial"/>
      <family val="2"/>
      <charset val="186"/>
    </font>
    <font>
      <sz val="8"/>
      <color theme="1"/>
      <name val="Aptos Narrow"/>
      <family val="2"/>
      <charset val="186"/>
      <scheme val="minor"/>
    </font>
    <font>
      <sz val="8"/>
      <color rgb="FF172E62"/>
      <name val="Arial"/>
      <family val="2"/>
      <charset val="186"/>
    </font>
    <font>
      <b/>
      <sz val="10"/>
      <color theme="1"/>
      <name val="Aptos Narrow"/>
      <family val="2"/>
      <scheme val="minor"/>
    </font>
    <font>
      <b/>
      <sz val="10"/>
      <color rgb="FF000000"/>
      <name val="Arial"/>
      <family val="2"/>
      <charset val="186"/>
    </font>
    <font>
      <sz val="11"/>
      <color rgb="FF242424"/>
      <name val="Aptos Narrow"/>
      <charset val="1"/>
      <scheme val="minor"/>
    </font>
    <font>
      <sz val="11"/>
      <color rgb="FF242424"/>
      <name val="Aptos Narrow"/>
      <charset val="1"/>
    </font>
    <font>
      <b/>
      <sz val="11"/>
      <color theme="1"/>
      <name val="Aptos Narrow"/>
      <family val="2"/>
      <charset val="186"/>
      <scheme val="minor"/>
    </font>
    <font>
      <sz val="9"/>
      <name val="Arial"/>
    </font>
    <font>
      <sz val="9"/>
      <color theme="1"/>
      <name val="Arial"/>
    </font>
    <font>
      <b/>
      <sz val="9"/>
      <name val="Arial"/>
      <family val="2"/>
      <charset val="186"/>
    </font>
    <font>
      <b/>
      <sz val="11"/>
      <color rgb="FF000000"/>
      <name val="Aptos Narrow"/>
      <family val="2"/>
      <scheme val="minor"/>
    </font>
  </fonts>
  <fills count="16">
    <fill>
      <patternFill patternType="none"/>
    </fill>
    <fill>
      <patternFill patternType="gray125"/>
    </fill>
    <fill>
      <patternFill patternType="solid">
        <fgColor rgb="FF928DF2"/>
        <bgColor rgb="FF000000"/>
      </patternFill>
    </fill>
    <fill>
      <patternFill patternType="solid">
        <fgColor rgb="FF00DADC"/>
        <bgColor rgb="FF000000"/>
      </patternFill>
    </fill>
    <fill>
      <patternFill patternType="solid">
        <fgColor rgb="FFFFFFFF"/>
        <bgColor rgb="FF000000"/>
      </patternFill>
    </fill>
    <fill>
      <patternFill patternType="solid">
        <fgColor rgb="FF00D3B7"/>
        <bgColor rgb="FF000000"/>
      </patternFill>
    </fill>
    <fill>
      <patternFill patternType="solid">
        <fgColor rgb="FF4057E3"/>
        <bgColor rgb="FF000000"/>
      </patternFill>
    </fill>
    <fill>
      <patternFill patternType="solid">
        <fgColor rgb="FF928DF2"/>
        <bgColor indexed="64"/>
      </patternFill>
    </fill>
    <fill>
      <patternFill patternType="solid">
        <fgColor rgb="FFE9E8FC"/>
        <bgColor rgb="FF000000"/>
      </patternFill>
    </fill>
    <fill>
      <patternFill patternType="solid">
        <fgColor rgb="FF00DADC"/>
        <bgColor indexed="64"/>
      </patternFill>
    </fill>
    <fill>
      <patternFill patternType="solid">
        <fgColor rgb="FFE9E8FC"/>
        <bgColor indexed="64"/>
      </patternFill>
    </fill>
    <fill>
      <patternFill patternType="solid">
        <fgColor rgb="FF00D3B7"/>
        <bgColor indexed="64"/>
      </patternFill>
    </fill>
    <fill>
      <patternFill patternType="solid">
        <fgColor rgb="FF4057E3"/>
        <bgColor indexed="64"/>
      </patternFill>
    </fill>
    <fill>
      <patternFill patternType="solid">
        <fgColor rgb="FFEBEBFF"/>
        <bgColor indexed="64"/>
      </patternFill>
    </fill>
    <fill>
      <patternFill patternType="solid">
        <fgColor theme="0" tint="-4.9989318521683403E-2"/>
        <bgColor indexed="64"/>
      </patternFill>
    </fill>
    <fill>
      <patternFill patternType="solid">
        <fgColor rgb="FF868CE0"/>
        <bgColor indexed="64"/>
      </patternFill>
    </fill>
  </fills>
  <borders count="17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rgb="FFFFFFFF"/>
      </left>
      <right style="thin">
        <color rgb="FFFFFFFF"/>
      </right>
      <top/>
      <bottom/>
      <diagonal/>
    </border>
    <border>
      <left style="thin">
        <color rgb="FF172E62"/>
      </left>
      <right style="thin">
        <color rgb="FF172E62"/>
      </right>
      <top style="thin">
        <color rgb="FF172E62"/>
      </top>
      <bottom/>
      <diagonal/>
    </border>
    <border>
      <left style="thin">
        <color rgb="FF172E62"/>
      </left>
      <right/>
      <top style="thin">
        <color rgb="FF172E62"/>
      </top>
      <bottom style="thin">
        <color rgb="FF172E62"/>
      </bottom>
      <diagonal/>
    </border>
    <border>
      <left style="thin">
        <color rgb="FF172E62"/>
      </left>
      <right style="thin">
        <color rgb="FF172E62"/>
      </right>
      <top/>
      <bottom/>
      <diagonal/>
    </border>
    <border>
      <left style="thin">
        <color rgb="FF172E62"/>
      </left>
      <right style="thin">
        <color rgb="FF172E62"/>
      </right>
      <top style="thin">
        <color rgb="FF172E62"/>
      </top>
      <bottom style="thin">
        <color rgb="FF172E62"/>
      </bottom>
      <diagonal/>
    </border>
    <border>
      <left style="thin">
        <color rgb="FF172E62"/>
      </left>
      <right style="thin">
        <color rgb="FF172E62"/>
      </right>
      <top/>
      <bottom style="thin">
        <color rgb="FF172E62"/>
      </bottom>
      <diagonal/>
    </border>
    <border>
      <left style="thin">
        <color rgb="FF172E62"/>
      </left>
      <right/>
      <top style="thin">
        <color rgb="FF172E62"/>
      </top>
      <bottom/>
      <diagonal/>
    </border>
    <border>
      <left style="thin">
        <color rgb="FF172E62"/>
      </left>
      <right/>
      <top/>
      <bottom style="thin">
        <color rgb="FF172E62"/>
      </bottom>
      <diagonal/>
    </border>
    <border>
      <left style="thin">
        <color indexed="64"/>
      </left>
      <right/>
      <top style="thin">
        <color rgb="FF172E62"/>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172E62"/>
      </top>
      <bottom style="thin">
        <color rgb="FF172E62"/>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indexed="64"/>
      </left>
      <right style="thin">
        <color rgb="FF172E62"/>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indexed="64"/>
      </right>
      <top/>
      <bottom style="thin">
        <color indexed="64"/>
      </bottom>
      <diagonal/>
    </border>
    <border>
      <left/>
      <right style="thin">
        <color rgb="FFFFFFFF"/>
      </right>
      <top/>
      <bottom/>
      <diagonal/>
    </border>
    <border>
      <left style="thin">
        <color indexed="64"/>
      </left>
      <right style="thin">
        <color rgb="FFFFFFFF"/>
      </right>
      <top/>
      <bottom style="thin">
        <color indexed="64"/>
      </bottom>
      <diagonal/>
    </border>
    <border>
      <left/>
      <right style="thin">
        <color rgb="FFFFFFFF"/>
      </right>
      <top/>
      <bottom style="thin">
        <color indexed="64"/>
      </bottom>
      <diagonal/>
    </border>
    <border>
      <left style="thin">
        <color indexed="64"/>
      </left>
      <right style="thin">
        <color rgb="FF172E62"/>
      </right>
      <top/>
      <bottom style="thin">
        <color rgb="FF172E62"/>
      </bottom>
      <diagonal/>
    </border>
    <border>
      <left style="thin">
        <color indexed="64"/>
      </left>
      <right style="thin">
        <color rgb="FF172E62"/>
      </right>
      <top style="thin">
        <color rgb="FF172E62"/>
      </top>
      <bottom/>
      <diagonal/>
    </border>
    <border>
      <left style="thin">
        <color indexed="64"/>
      </left>
      <right style="thin">
        <color rgb="FF172E62"/>
      </right>
      <top/>
      <bottom/>
      <diagonal/>
    </border>
    <border>
      <left style="thin">
        <color indexed="64"/>
      </left>
      <right style="thin">
        <color indexed="64"/>
      </right>
      <top/>
      <bottom/>
      <diagonal/>
    </border>
    <border>
      <left/>
      <right style="thin">
        <color rgb="FF172E62"/>
      </right>
      <top style="thin">
        <color rgb="FF172E62"/>
      </top>
      <bottom/>
      <diagonal/>
    </border>
    <border>
      <left/>
      <right style="thin">
        <color rgb="FF172E62"/>
      </right>
      <top/>
      <bottom/>
      <diagonal/>
    </border>
    <border>
      <left style="thin">
        <color indexed="64"/>
      </left>
      <right style="thin">
        <color indexed="64"/>
      </right>
      <top style="thin">
        <color indexed="64"/>
      </top>
      <bottom style="thin">
        <color rgb="FF172E62"/>
      </bottom>
      <diagonal/>
    </border>
    <border>
      <left style="thin">
        <color indexed="64"/>
      </left>
      <right style="thin">
        <color indexed="64"/>
      </right>
      <top style="thin">
        <color rgb="FF172E62"/>
      </top>
      <bottom style="thin">
        <color rgb="FF172E62"/>
      </bottom>
      <diagonal/>
    </border>
    <border>
      <left style="thin">
        <color indexed="64"/>
      </left>
      <right style="thin">
        <color indexed="64"/>
      </right>
      <top style="thin">
        <color rgb="FF172E62"/>
      </top>
      <bottom/>
      <diagonal/>
    </border>
    <border>
      <left style="thin">
        <color indexed="64"/>
      </left>
      <right style="thin">
        <color indexed="64"/>
      </right>
      <top/>
      <bottom style="thin">
        <color rgb="FF172E62"/>
      </bottom>
      <diagonal/>
    </border>
    <border>
      <left style="thin">
        <color indexed="64"/>
      </left>
      <right/>
      <top style="thin">
        <color indexed="64"/>
      </top>
      <bottom style="thin">
        <color rgb="FF172E62"/>
      </bottom>
      <diagonal/>
    </border>
    <border>
      <left style="thin">
        <color indexed="64"/>
      </left>
      <right/>
      <top style="thin">
        <color rgb="FF172E62"/>
      </top>
      <bottom style="thin">
        <color rgb="FF172E62"/>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style="medium">
        <color indexed="64"/>
      </top>
      <bottom style="thin">
        <color rgb="FF000000"/>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rgb="FF000000"/>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rgb="FF172E62"/>
      </right>
      <top/>
      <bottom style="medium">
        <color indexed="64"/>
      </bottom>
      <diagonal/>
    </border>
    <border>
      <left style="thin">
        <color rgb="FF172E62"/>
      </left>
      <right style="thin">
        <color rgb="FF172E62"/>
      </right>
      <top/>
      <bottom style="medium">
        <color indexed="64"/>
      </bottom>
      <diagonal/>
    </border>
    <border>
      <left style="thin">
        <color rgb="FF000000"/>
      </left>
      <right/>
      <top style="medium">
        <color indexed="64"/>
      </top>
      <bottom style="thin">
        <color rgb="FF000000"/>
      </bottom>
      <diagonal/>
    </border>
    <border>
      <left style="thin">
        <color rgb="FF172E62"/>
      </left>
      <right style="thin">
        <color rgb="FF172E62"/>
      </right>
      <top style="medium">
        <color indexed="64"/>
      </top>
      <bottom style="thin">
        <color rgb="FF172E62"/>
      </bottom>
      <diagonal/>
    </border>
    <border>
      <left style="thin">
        <color rgb="FF000000"/>
      </left>
      <right style="thin">
        <color rgb="FF000000"/>
      </right>
      <top/>
      <bottom style="medium">
        <color indexed="64"/>
      </bottom>
      <diagonal/>
    </border>
    <border>
      <left/>
      <right/>
      <top style="thin">
        <color rgb="FF172E62"/>
      </top>
      <bottom style="medium">
        <color indexed="64"/>
      </bottom>
      <diagonal/>
    </border>
    <border>
      <left style="thin">
        <color indexed="64"/>
      </left>
      <right/>
      <top/>
      <bottom style="medium">
        <color indexed="64"/>
      </bottom>
      <diagonal/>
    </border>
    <border>
      <left/>
      <right style="thin">
        <color rgb="FF000000"/>
      </right>
      <top style="medium">
        <color indexed="64"/>
      </top>
      <bottom style="thin">
        <color indexed="64"/>
      </bottom>
      <diagonal/>
    </border>
    <border>
      <left style="medium">
        <color indexed="64"/>
      </left>
      <right style="thin">
        <color rgb="FF172E62"/>
      </right>
      <top/>
      <bottom/>
      <diagonal/>
    </border>
    <border>
      <left style="thin">
        <color indexed="64"/>
      </left>
      <right style="thin">
        <color indexed="64"/>
      </right>
      <top/>
      <bottom style="medium">
        <color indexed="64"/>
      </bottom>
      <diagonal/>
    </border>
    <border>
      <left style="thin">
        <color rgb="FF172E62"/>
      </left>
      <right style="thin">
        <color rgb="FF172E62"/>
      </right>
      <top style="medium">
        <color indexed="64"/>
      </top>
      <bottom/>
      <diagonal/>
    </border>
    <border>
      <left style="thin">
        <color rgb="FF172E62"/>
      </left>
      <right/>
      <top style="medium">
        <color indexed="64"/>
      </top>
      <bottom/>
      <diagonal/>
    </border>
    <border>
      <left/>
      <right/>
      <top style="medium">
        <color indexed="64"/>
      </top>
      <bottom style="thin">
        <color rgb="FF000000"/>
      </bottom>
      <diagonal/>
    </border>
    <border>
      <left/>
      <right style="thin">
        <color rgb="FF172E62"/>
      </right>
      <top style="medium">
        <color indexed="64"/>
      </top>
      <bottom style="thin">
        <color rgb="FF172E62"/>
      </bottom>
      <diagonal/>
    </border>
    <border>
      <left style="thin">
        <color indexed="64"/>
      </left>
      <right style="thin">
        <color rgb="FF172E62"/>
      </right>
      <top/>
      <bottom style="medium">
        <color indexed="64"/>
      </bottom>
      <diagonal/>
    </border>
    <border>
      <left style="thin">
        <color rgb="FF172E62"/>
      </left>
      <right/>
      <top style="thin">
        <color rgb="FF172E62"/>
      </top>
      <bottom style="medium">
        <color indexed="64"/>
      </bottom>
      <diagonal/>
    </border>
    <border>
      <left style="medium">
        <color indexed="64"/>
      </left>
      <right style="thin">
        <color rgb="FF172E62"/>
      </right>
      <top/>
      <bottom style="thin">
        <color rgb="FF172E62"/>
      </bottom>
      <diagonal/>
    </border>
    <border>
      <left style="medium">
        <color indexed="64"/>
      </left>
      <right style="thin">
        <color rgb="FF172E62"/>
      </right>
      <top style="thin">
        <color rgb="FF172E62"/>
      </top>
      <bottom/>
      <diagonal/>
    </border>
    <border>
      <left style="medium">
        <color indexed="64"/>
      </left>
      <right style="thin">
        <color rgb="FF000000"/>
      </right>
      <top style="thin">
        <color rgb="FF000000"/>
      </top>
      <bottom/>
      <diagonal/>
    </border>
    <border>
      <left style="medium">
        <color indexed="64"/>
      </left>
      <right style="thin">
        <color rgb="FF000000"/>
      </right>
      <top/>
      <bottom/>
      <diagonal/>
    </border>
    <border>
      <left style="medium">
        <color indexed="64"/>
      </left>
      <right style="thin">
        <color rgb="FF000000"/>
      </right>
      <top/>
      <bottom style="medium">
        <color indexed="64"/>
      </bottom>
      <diagonal/>
    </border>
    <border>
      <left style="thin">
        <color indexed="64"/>
      </left>
      <right/>
      <top style="medium">
        <color indexed="64"/>
      </top>
      <bottom/>
      <diagonal/>
    </border>
    <border>
      <left/>
      <right style="thin">
        <color rgb="FFFFFFFF"/>
      </right>
      <top style="medium">
        <color indexed="64"/>
      </top>
      <bottom/>
      <diagonal/>
    </border>
    <border>
      <left style="thin">
        <color rgb="FFFFFFFF"/>
      </left>
      <right style="thin">
        <color rgb="FFFFFFFF"/>
      </right>
      <top style="medium">
        <color indexed="64"/>
      </top>
      <bottom/>
      <diagonal/>
    </border>
    <border>
      <left style="thin">
        <color theme="0"/>
      </left>
      <right style="medium">
        <color indexed="64"/>
      </right>
      <top style="medium">
        <color indexed="64"/>
      </top>
      <bottom style="thin">
        <color theme="0"/>
      </bottom>
      <diagonal/>
    </border>
    <border>
      <left style="thin">
        <color theme="0"/>
      </left>
      <right style="medium">
        <color indexed="64"/>
      </right>
      <top/>
      <bottom/>
      <diagonal/>
    </border>
    <border>
      <left/>
      <right style="thin">
        <color rgb="FF172E62"/>
      </right>
      <top/>
      <bottom style="medium">
        <color indexed="64"/>
      </bottom>
      <diagonal/>
    </border>
    <border>
      <left/>
      <right style="thin">
        <color indexed="64"/>
      </right>
      <top/>
      <bottom style="medium">
        <color indexed="64"/>
      </bottom>
      <diagonal/>
    </border>
    <border>
      <left/>
      <right style="thin">
        <color rgb="FFFFFFFF"/>
      </right>
      <top/>
      <bottom style="medium">
        <color indexed="64"/>
      </bottom>
      <diagonal/>
    </border>
    <border>
      <left style="thin">
        <color rgb="FFFFFFFF"/>
      </left>
      <right style="thin">
        <color rgb="FFFFFFFF"/>
      </right>
      <top/>
      <bottom style="medium">
        <color indexed="64"/>
      </bottom>
      <diagonal/>
    </border>
    <border>
      <left style="thin">
        <color rgb="FF000000"/>
      </left>
      <right style="thin">
        <color rgb="FF000000"/>
      </right>
      <top style="medium">
        <color indexed="64"/>
      </top>
      <bottom/>
      <diagonal/>
    </border>
    <border>
      <left style="medium">
        <color indexed="64"/>
      </left>
      <right style="thin">
        <color rgb="FF172E62"/>
      </right>
      <top style="thin">
        <color rgb="FF000000"/>
      </top>
      <bottom/>
      <diagonal/>
    </border>
    <border>
      <left style="medium">
        <color indexed="64"/>
      </left>
      <right style="thin">
        <color rgb="FF000000"/>
      </right>
      <top style="medium">
        <color indexed="64"/>
      </top>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172E62"/>
      </bottom>
      <diagonal/>
    </border>
    <border>
      <left style="medium">
        <color indexed="64"/>
      </left>
      <right style="medium">
        <color indexed="64"/>
      </right>
      <top style="thin">
        <color rgb="FF172E62"/>
      </top>
      <bottom/>
      <diagonal/>
    </border>
    <border>
      <left style="thin">
        <color rgb="FF172E62"/>
      </left>
      <right style="thin">
        <color rgb="FF172E62"/>
      </right>
      <top style="thin">
        <color rgb="FF000000"/>
      </top>
      <bottom/>
      <diagonal/>
    </border>
    <border>
      <left style="thin">
        <color rgb="FF172E62"/>
      </left>
      <right style="thin">
        <color rgb="FF172E62"/>
      </right>
      <top/>
      <bottom style="thin">
        <color rgb="FF000000"/>
      </bottom>
      <diagonal/>
    </border>
    <border>
      <left style="medium">
        <color rgb="FF000000"/>
      </left>
      <right style="medium">
        <color rgb="FF000000"/>
      </right>
      <top style="medium">
        <color indexed="64"/>
      </top>
      <bottom style="thin">
        <color indexed="64"/>
      </bottom>
      <diagonal/>
    </border>
    <border>
      <left style="medium">
        <color rgb="FF000000"/>
      </left>
      <right style="medium">
        <color rgb="FF000000"/>
      </right>
      <top style="thin">
        <color indexed="64"/>
      </top>
      <bottom style="thin">
        <color indexed="64"/>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thin">
        <color rgb="FF000000"/>
      </bottom>
      <diagonal/>
    </border>
    <border>
      <left/>
      <right style="medium">
        <color rgb="FF000000"/>
      </right>
      <top/>
      <bottom/>
      <diagonal/>
    </border>
    <border>
      <left/>
      <right style="medium">
        <color rgb="FF000000"/>
      </right>
      <top style="thin">
        <color indexed="64"/>
      </top>
      <bottom/>
      <diagonal/>
    </border>
    <border>
      <left style="thin">
        <color rgb="FF000000"/>
      </left>
      <right style="thin">
        <color rgb="FF000000"/>
      </right>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indexed="64"/>
      </top>
      <bottom/>
      <diagonal/>
    </border>
    <border>
      <left style="medium">
        <color rgb="FF000000"/>
      </left>
      <right style="medium">
        <color rgb="FF000000"/>
      </right>
      <top style="thin">
        <color indexed="64"/>
      </top>
      <bottom style="medium">
        <color indexed="64"/>
      </bottom>
      <diagonal/>
    </border>
    <border>
      <left style="thin">
        <color rgb="FF000000"/>
      </left>
      <right/>
      <top style="medium">
        <color indexed="64"/>
      </top>
      <bottom/>
      <diagonal/>
    </border>
    <border>
      <left style="thin">
        <color rgb="FF000000"/>
      </left>
      <right/>
      <top/>
      <bottom style="medium">
        <color indexed="64"/>
      </bottom>
      <diagonal/>
    </border>
    <border>
      <left style="medium">
        <color rgb="FF000000"/>
      </left>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style="thin">
        <color rgb="FF172E62"/>
      </left>
      <right style="medium">
        <color rgb="FF000000"/>
      </right>
      <top/>
      <bottom style="thin">
        <color rgb="FF172E62"/>
      </bottom>
      <diagonal/>
    </border>
    <border>
      <left style="thin">
        <color rgb="FF172E62"/>
      </left>
      <right style="medium">
        <color rgb="FF000000"/>
      </right>
      <top style="thin">
        <color rgb="FF172E62"/>
      </top>
      <bottom style="thin">
        <color rgb="FF172E62"/>
      </bottom>
      <diagonal/>
    </border>
    <border>
      <left style="thin">
        <color rgb="FF172E62"/>
      </left>
      <right style="medium">
        <color rgb="FF000000"/>
      </right>
      <top style="thin">
        <color rgb="FF172E62"/>
      </top>
      <bottom/>
      <diagonal/>
    </border>
    <border>
      <left/>
      <right style="medium">
        <color rgb="FF000000"/>
      </right>
      <top style="thin">
        <color rgb="FF000000"/>
      </top>
      <bottom style="thin">
        <color rgb="FF000000"/>
      </bottom>
      <diagonal/>
    </border>
    <border>
      <left style="thin">
        <color rgb="FF172E62"/>
      </left>
      <right style="medium">
        <color rgb="FF000000"/>
      </right>
      <top/>
      <bottom style="thin">
        <color indexed="64"/>
      </bottom>
      <diagonal/>
    </border>
    <border>
      <left style="thin">
        <color indexed="64"/>
      </left>
      <right style="medium">
        <color rgb="FF000000"/>
      </right>
      <top style="thin">
        <color indexed="64"/>
      </top>
      <bottom style="thin">
        <color indexed="64"/>
      </bottom>
      <diagonal/>
    </border>
    <border>
      <left/>
      <right style="medium">
        <color rgb="FF000000"/>
      </right>
      <top/>
      <bottom style="thin">
        <color rgb="FF172E62"/>
      </bottom>
      <diagonal/>
    </border>
    <border>
      <left/>
      <right style="medium">
        <color rgb="FF000000"/>
      </right>
      <top style="thin">
        <color rgb="FF172E62"/>
      </top>
      <bottom style="thin">
        <color rgb="FF172E62"/>
      </bottom>
      <diagonal/>
    </border>
    <border>
      <left/>
      <right style="medium">
        <color rgb="FF000000"/>
      </right>
      <top style="thin">
        <color indexed="64"/>
      </top>
      <bottom style="thin">
        <color indexed="64"/>
      </bottom>
      <diagonal/>
    </border>
    <border>
      <left style="medium">
        <color rgb="FF000000"/>
      </left>
      <right/>
      <top/>
      <bottom style="medium">
        <color rgb="FF000000"/>
      </bottom>
      <diagonal/>
    </border>
    <border>
      <left style="thin">
        <color rgb="FF000000"/>
      </left>
      <right style="thin">
        <color rgb="FF000000"/>
      </right>
      <top/>
      <bottom style="medium">
        <color rgb="FF000000"/>
      </bottom>
      <diagonal/>
    </border>
    <border>
      <left/>
      <right style="medium">
        <color rgb="FF000000"/>
      </right>
      <top style="thin">
        <color rgb="FF172E62"/>
      </top>
      <bottom style="medium">
        <color rgb="FF000000"/>
      </bottom>
      <diagonal/>
    </border>
    <border>
      <left/>
      <right style="medium">
        <color rgb="FF000000"/>
      </right>
      <top style="medium">
        <color indexed="64"/>
      </top>
      <bottom style="thin">
        <color indexed="64"/>
      </bottom>
      <diagonal/>
    </border>
    <border>
      <left/>
      <right style="medium">
        <color rgb="FF000000"/>
      </right>
      <top/>
      <bottom style="medium">
        <color indexed="64"/>
      </bottom>
      <diagonal/>
    </border>
    <border>
      <left style="medium">
        <color rgb="FF000000"/>
      </left>
      <right style="medium">
        <color rgb="FF000000"/>
      </right>
      <top style="thin">
        <color rgb="FF172E62"/>
      </top>
      <bottom/>
      <diagonal/>
    </border>
    <border>
      <left style="medium">
        <color rgb="FF000000"/>
      </left>
      <right style="medium">
        <color rgb="FF000000"/>
      </right>
      <top/>
      <bottom style="thin">
        <color rgb="FF172E62"/>
      </bottom>
      <diagonal/>
    </border>
    <border>
      <left/>
      <right style="medium">
        <color indexed="64"/>
      </right>
      <top style="thin">
        <color rgb="FF000000"/>
      </top>
      <bottom/>
      <diagonal/>
    </border>
    <border>
      <left/>
      <right style="medium">
        <color indexed="64"/>
      </right>
      <top style="thin">
        <color rgb="FF172E62"/>
      </top>
      <bottom/>
      <diagonal/>
    </border>
    <border>
      <left/>
      <right style="medium">
        <color indexed="64"/>
      </right>
      <top/>
      <bottom style="thin">
        <color rgb="FF172E62"/>
      </bottom>
      <diagonal/>
    </border>
    <border>
      <left/>
      <right style="medium">
        <color rgb="FF000000"/>
      </right>
      <top style="medium">
        <color indexed="64"/>
      </top>
      <bottom style="thin">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style="medium">
        <color rgb="FF000000"/>
      </left>
      <right style="thin">
        <color indexed="64"/>
      </right>
      <top style="thin">
        <color rgb="FF172E62"/>
      </top>
      <bottom/>
      <diagonal/>
    </border>
    <border>
      <left style="medium">
        <color rgb="FF000000"/>
      </left>
      <right style="thin">
        <color indexed="64"/>
      </right>
      <top/>
      <bottom/>
      <diagonal/>
    </border>
    <border>
      <left style="medium">
        <color rgb="FF000000"/>
      </left>
      <right style="thin">
        <color indexed="64"/>
      </right>
      <top style="thin">
        <color indexed="64"/>
      </top>
      <bottom/>
      <diagonal/>
    </border>
    <border>
      <left/>
      <right style="thin">
        <color rgb="FF172E62"/>
      </right>
      <top/>
      <bottom style="thin">
        <color rgb="FF172E62"/>
      </bottom>
      <diagonal/>
    </border>
    <border>
      <left style="thin">
        <color rgb="FF000000"/>
      </left>
      <right style="thin">
        <color rgb="FF172E62"/>
      </right>
      <top style="thin">
        <color rgb="FF172E62"/>
      </top>
      <bottom/>
      <diagonal/>
    </border>
    <border>
      <left style="thin">
        <color rgb="FF000000"/>
      </left>
      <right style="thin">
        <color rgb="FF172E62"/>
      </right>
      <top/>
      <bottom/>
      <diagonal/>
    </border>
    <border>
      <left style="thin">
        <color rgb="FF000000"/>
      </left>
      <right style="thin">
        <color rgb="FF172E62"/>
      </right>
      <top/>
      <bottom style="medium">
        <color indexed="64"/>
      </bottom>
      <diagonal/>
    </border>
    <border>
      <left style="thin">
        <color rgb="FF000000"/>
      </left>
      <right style="thin">
        <color indexed="64"/>
      </right>
      <top style="thin">
        <color rgb="FF172E62"/>
      </top>
      <bottom/>
      <diagonal/>
    </border>
    <border>
      <left style="thin">
        <color rgb="FF000000"/>
      </left>
      <right style="thin">
        <color indexed="64"/>
      </right>
      <top/>
      <bottom/>
      <diagonal/>
    </border>
    <border>
      <left style="thin">
        <color indexed="64"/>
      </left>
      <right style="medium">
        <color indexed="64"/>
      </right>
      <top/>
      <bottom/>
      <diagonal/>
    </border>
    <border>
      <left/>
      <right style="medium">
        <color indexed="64"/>
      </right>
      <top/>
      <bottom style="thin">
        <color indexed="64"/>
      </bottom>
      <diagonal/>
    </border>
    <border>
      <left style="thin">
        <color rgb="FF172E62"/>
      </left>
      <right/>
      <top/>
      <bottom/>
      <diagonal/>
    </border>
    <border>
      <left style="thin">
        <color rgb="FF172E62"/>
      </left>
      <right/>
      <top/>
      <bottom style="medium">
        <color indexed="64"/>
      </bottom>
      <diagonal/>
    </border>
    <border>
      <left style="thin">
        <color theme="0"/>
      </left>
      <right style="medium">
        <color indexed="64"/>
      </right>
      <top style="thin">
        <color theme="0"/>
      </top>
      <bottom/>
      <diagonal/>
    </border>
    <border>
      <left style="medium">
        <color rgb="FF000000"/>
      </left>
      <right style="thin">
        <color indexed="64"/>
      </right>
      <top/>
      <bottom style="thin">
        <color indexed="64"/>
      </bottom>
      <diagonal/>
    </border>
    <border>
      <left/>
      <right style="medium">
        <color indexed="64"/>
      </right>
      <top style="medium">
        <color indexed="64"/>
      </top>
      <bottom style="thin">
        <color indexed="64"/>
      </bottom>
      <diagonal/>
    </border>
    <border>
      <left style="medium">
        <color rgb="FF000000"/>
      </left>
      <right style="thin">
        <color rgb="FF172E62"/>
      </right>
      <top style="thin">
        <color indexed="64"/>
      </top>
      <bottom/>
      <diagonal/>
    </border>
    <border>
      <left style="medium">
        <color rgb="FF000000"/>
      </left>
      <right style="thin">
        <color rgb="FF172E62"/>
      </right>
      <top/>
      <bottom/>
      <diagonal/>
    </border>
    <border>
      <left style="medium">
        <color rgb="FF000000"/>
      </left>
      <right style="thin">
        <color rgb="FF172E62"/>
      </right>
      <top/>
      <bottom style="thin">
        <color rgb="FF172E62"/>
      </bottom>
      <diagonal/>
    </border>
    <border>
      <left style="thin">
        <color rgb="FF172E62"/>
      </left>
      <right style="thin">
        <color rgb="FF172E62"/>
      </right>
      <top style="thin">
        <color indexed="64"/>
      </top>
      <bottom/>
      <diagonal/>
    </border>
    <border>
      <left style="medium">
        <color rgb="FF000000"/>
      </left>
      <right style="thin">
        <color rgb="FF172E62"/>
      </right>
      <top style="thin">
        <color rgb="FF172E62"/>
      </top>
      <bottom/>
      <diagonal/>
    </border>
    <border>
      <left style="medium">
        <color rgb="FF000000"/>
      </left>
      <right style="thin">
        <color rgb="FF172E62"/>
      </right>
      <top/>
      <bottom style="medium">
        <color indexed="64"/>
      </bottom>
      <diagonal/>
    </border>
    <border>
      <left/>
      <right style="medium">
        <color rgb="FF000000"/>
      </right>
      <top style="medium">
        <color rgb="FF000000"/>
      </top>
      <bottom/>
      <diagonal/>
    </border>
    <border>
      <left/>
      <right style="medium">
        <color rgb="FF000000"/>
      </right>
      <top/>
      <bottom style="medium">
        <color rgb="FF000000"/>
      </bottom>
      <diagonal/>
    </border>
    <border>
      <left style="medium">
        <color rgb="FF000000"/>
      </left>
      <right style="medium">
        <color rgb="FF000000"/>
      </right>
      <top style="medium">
        <color rgb="FF000000"/>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s>
  <cellStyleXfs count="2">
    <xf numFmtId="0" fontId="0" fillId="0" borderId="0"/>
    <xf numFmtId="9" fontId="10" fillId="0" borderId="0" applyFont="0" applyFill="0" applyBorder="0" applyAlignment="0" applyProtection="0"/>
  </cellStyleXfs>
  <cellXfs count="328">
    <xf numFmtId="0" fontId="0" fillId="0" borderId="0" xfId="0"/>
    <xf numFmtId="0" fontId="2" fillId="0" borderId="13" xfId="0" applyFont="1" applyBorder="1" applyAlignment="1">
      <alignment horizontal="justify" vertical="center" wrapText="1"/>
    </xf>
    <xf numFmtId="0" fontId="9" fillId="4" borderId="8" xfId="0" applyFont="1" applyFill="1" applyBorder="1" applyAlignment="1">
      <alignment horizontal="justify" vertical="center" wrapText="1"/>
    </xf>
    <xf numFmtId="0" fontId="4" fillId="10" borderId="15" xfId="0" applyFont="1" applyFill="1" applyBorder="1" applyAlignment="1">
      <alignment horizontal="center" vertical="center"/>
    </xf>
    <xf numFmtId="0" fontId="4" fillId="10" borderId="12" xfId="0" applyFont="1" applyFill="1" applyBorder="1" applyAlignment="1">
      <alignment horizontal="center" vertical="center"/>
    </xf>
    <xf numFmtId="1" fontId="8" fillId="12" borderId="17" xfId="0" applyNumberFormat="1" applyFont="1" applyFill="1" applyBorder="1" applyAlignment="1">
      <alignment horizontal="center" vertical="center"/>
    </xf>
    <xf numFmtId="9" fontId="4" fillId="10" borderId="1" xfId="1" applyFont="1" applyFill="1" applyBorder="1" applyAlignment="1">
      <alignment horizontal="center" vertical="center"/>
    </xf>
    <xf numFmtId="1" fontId="8" fillId="12" borderId="14" xfId="0" applyNumberFormat="1" applyFont="1" applyFill="1" applyBorder="1" applyAlignment="1">
      <alignment horizontal="center" vertical="center"/>
    </xf>
    <xf numFmtId="0" fontId="3" fillId="2" borderId="41" xfId="0" applyFont="1" applyFill="1" applyBorder="1" applyAlignment="1">
      <alignment horizontal="center"/>
    </xf>
    <xf numFmtId="0" fontId="3" fillId="2" borderId="42" xfId="0" applyFont="1" applyFill="1" applyBorder="1" applyAlignment="1">
      <alignment horizontal="center"/>
    </xf>
    <xf numFmtId="0" fontId="3" fillId="2" borderId="39" xfId="0" applyFont="1" applyFill="1" applyBorder="1" applyAlignment="1">
      <alignment horizontal="center"/>
    </xf>
    <xf numFmtId="0" fontId="13" fillId="6" borderId="61" xfId="0" applyFont="1" applyFill="1" applyBorder="1" applyAlignment="1">
      <alignment horizontal="right" vertical="center" wrapText="1"/>
    </xf>
    <xf numFmtId="0" fontId="16" fillId="9" borderId="62" xfId="0" applyFont="1" applyFill="1" applyBorder="1" applyAlignment="1">
      <alignment horizontal="center" vertical="center"/>
    </xf>
    <xf numFmtId="0" fontId="16" fillId="9" borderId="58" xfId="0" applyFont="1" applyFill="1" applyBorder="1" applyAlignment="1">
      <alignment horizontal="center" vertical="center"/>
    </xf>
    <xf numFmtId="0" fontId="16" fillId="9" borderId="63" xfId="0" applyFont="1" applyFill="1" applyBorder="1" applyAlignment="1">
      <alignment horizontal="center" vertical="center"/>
    </xf>
    <xf numFmtId="0" fontId="8" fillId="6" borderId="64" xfId="0" applyFont="1" applyFill="1" applyBorder="1" applyAlignment="1">
      <alignment horizontal="right" vertical="center" wrapText="1"/>
    </xf>
    <xf numFmtId="0" fontId="0" fillId="0" borderId="65" xfId="0" applyBorder="1"/>
    <xf numFmtId="0" fontId="2" fillId="13" borderId="1" xfId="0" applyFont="1" applyFill="1" applyBorder="1" applyAlignment="1">
      <alignment wrapText="1"/>
    </xf>
    <xf numFmtId="0" fontId="2" fillId="13" borderId="1" xfId="0" applyFont="1" applyFill="1" applyBorder="1"/>
    <xf numFmtId="0" fontId="4" fillId="10" borderId="70" xfId="0" applyFont="1" applyFill="1" applyBorder="1" applyAlignment="1">
      <alignment horizontal="center" vertical="center"/>
    </xf>
    <xf numFmtId="1" fontId="8" fillId="12" borderId="70" xfId="0" applyNumberFormat="1" applyFont="1" applyFill="1" applyBorder="1" applyAlignment="1">
      <alignment horizontal="center" vertical="center"/>
    </xf>
    <xf numFmtId="0" fontId="4" fillId="10" borderId="77" xfId="0" applyFont="1" applyFill="1" applyBorder="1" applyAlignment="1">
      <alignment horizontal="center" vertical="center"/>
    </xf>
    <xf numFmtId="1" fontId="4" fillId="11" borderId="78" xfId="0" applyNumberFormat="1" applyFont="1" applyFill="1" applyBorder="1" applyAlignment="1">
      <alignment horizontal="center" vertical="center"/>
    </xf>
    <xf numFmtId="0" fontId="4" fillId="10" borderId="80" xfId="0" applyFont="1" applyFill="1" applyBorder="1" applyAlignment="1">
      <alignment horizontal="center" vertical="center"/>
    </xf>
    <xf numFmtId="1" fontId="4" fillId="7" borderId="70" xfId="0" applyNumberFormat="1" applyFont="1" applyFill="1" applyBorder="1" applyAlignment="1">
      <alignment horizontal="center" vertical="center"/>
    </xf>
    <xf numFmtId="1" fontId="4" fillId="9" borderId="70" xfId="0" applyNumberFormat="1" applyFont="1" applyFill="1" applyBorder="1" applyAlignment="1">
      <alignment horizontal="center" vertical="center"/>
    </xf>
    <xf numFmtId="1" fontId="4" fillId="11" borderId="70" xfId="0" applyNumberFormat="1" applyFont="1" applyFill="1" applyBorder="1" applyAlignment="1">
      <alignment horizontal="center" vertical="center"/>
    </xf>
    <xf numFmtId="0" fontId="15" fillId="0" borderId="35" xfId="0" applyFont="1" applyBorder="1" applyAlignment="1">
      <alignment horizontal="center" vertical="center"/>
    </xf>
    <xf numFmtId="0" fontId="15" fillId="0" borderId="1" xfId="0" applyFont="1" applyBorder="1" applyAlignment="1">
      <alignment horizontal="center" vertical="center"/>
    </xf>
    <xf numFmtId="0" fontId="7" fillId="10" borderId="67" xfId="0" applyFont="1" applyFill="1" applyBorder="1" applyAlignment="1">
      <alignment horizontal="center" vertical="center"/>
    </xf>
    <xf numFmtId="0" fontId="2" fillId="0" borderId="29" xfId="0" applyFont="1" applyBorder="1" applyAlignment="1">
      <alignment horizontal="justify" vertical="center" wrapText="1"/>
    </xf>
    <xf numFmtId="0" fontId="2" fillId="0" borderId="72" xfId="0" applyFont="1" applyBorder="1" applyAlignment="1">
      <alignment horizontal="justify" vertical="center" wrapText="1"/>
    </xf>
    <xf numFmtId="0" fontId="2" fillId="0" borderId="18" xfId="0" applyFont="1" applyBorder="1" applyAlignment="1">
      <alignment horizontal="justify" vertical="center" wrapText="1"/>
    </xf>
    <xf numFmtId="0" fontId="2" fillId="0" borderId="13" xfId="0" applyFont="1" applyBorder="1" applyAlignment="1">
      <alignment horizontal="left" vertical="center" wrapText="1"/>
    </xf>
    <xf numFmtId="0" fontId="14" fillId="0" borderId="81" xfId="0" applyFont="1" applyBorder="1" applyAlignment="1">
      <alignment wrapText="1"/>
    </xf>
    <xf numFmtId="0" fontId="14" fillId="0" borderId="93" xfId="0" applyFont="1" applyBorder="1" applyAlignment="1">
      <alignment wrapText="1"/>
    </xf>
    <xf numFmtId="0" fontId="14" fillId="0" borderId="94" xfId="0" applyFont="1" applyBorder="1" applyAlignment="1">
      <alignment wrapText="1"/>
    </xf>
    <xf numFmtId="0" fontId="5" fillId="0" borderId="13"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82" xfId="0" applyFont="1" applyBorder="1" applyAlignment="1">
      <alignment horizontal="justify" vertical="center" wrapText="1"/>
    </xf>
    <xf numFmtId="0" fontId="9" fillId="0" borderId="18" xfId="0" applyFont="1" applyBorder="1" applyAlignment="1">
      <alignment horizontal="justify" vertical="center" wrapText="1"/>
    </xf>
    <xf numFmtId="0" fontId="5" fillId="0" borderId="82" xfId="0" applyFont="1" applyBorder="1" applyAlignment="1">
      <alignment horizontal="justify" vertical="center" wrapText="1"/>
    </xf>
    <xf numFmtId="0" fontId="9" fillId="0" borderId="18" xfId="0" applyFont="1" applyBorder="1" applyAlignment="1">
      <alignment horizontal="left" vertical="center" wrapText="1"/>
    </xf>
    <xf numFmtId="0" fontId="4" fillId="8" borderId="70" xfId="0" applyFont="1" applyFill="1" applyBorder="1" applyAlignment="1">
      <alignment horizontal="center" vertical="center"/>
    </xf>
    <xf numFmtId="0" fontId="8" fillId="7" borderId="20" xfId="0" applyFont="1" applyFill="1" applyBorder="1" applyAlignment="1">
      <alignment vertical="center"/>
    </xf>
    <xf numFmtId="0" fontId="8" fillId="7" borderId="22" xfId="0" applyFont="1" applyFill="1" applyBorder="1" applyAlignment="1">
      <alignment vertical="center"/>
    </xf>
    <xf numFmtId="0" fontId="3" fillId="2" borderId="108" xfId="0" applyFont="1" applyFill="1" applyBorder="1" applyAlignment="1">
      <alignment horizontal="center" vertical="center"/>
    </xf>
    <xf numFmtId="0" fontId="22" fillId="0" borderId="18" xfId="0" applyFont="1" applyBorder="1" applyAlignment="1">
      <alignment horizontal="justify" vertical="center" wrapText="1"/>
    </xf>
    <xf numFmtId="0" fontId="23" fillId="0" borderId="18" xfId="0" applyFont="1" applyBorder="1" applyAlignment="1">
      <alignment horizontal="justify" vertical="center" wrapText="1"/>
    </xf>
    <xf numFmtId="0" fontId="23" fillId="0" borderId="13" xfId="0" applyFont="1" applyBorder="1" applyAlignment="1">
      <alignment horizontal="justify" vertical="center" wrapText="1"/>
    </xf>
    <xf numFmtId="0" fontId="5" fillId="0" borderId="124" xfId="0" applyFont="1" applyBorder="1" applyAlignment="1">
      <alignment horizontal="justify" vertical="center" wrapText="1"/>
    </xf>
    <xf numFmtId="0" fontId="5" fillId="0" borderId="125" xfId="0" applyFont="1" applyBorder="1" applyAlignment="1">
      <alignment horizontal="justify" vertical="center" wrapText="1"/>
    </xf>
    <xf numFmtId="0" fontId="5" fillId="0" borderId="126" xfId="0" applyFont="1" applyBorder="1" applyAlignment="1">
      <alignment horizontal="justify" vertical="center" wrapText="1"/>
    </xf>
    <xf numFmtId="0" fontId="5" fillId="0" borderId="128" xfId="0" applyFont="1" applyBorder="1" applyAlignment="1">
      <alignment horizontal="justify" vertical="center" wrapText="1"/>
    </xf>
    <xf numFmtId="0" fontId="2" fillId="0" borderId="129" xfId="0" applyFont="1" applyBorder="1" applyAlignment="1">
      <alignment horizontal="justify" vertical="center" wrapText="1"/>
    </xf>
    <xf numFmtId="0" fontId="2" fillId="0" borderId="130" xfId="0" applyFont="1" applyBorder="1" applyAlignment="1">
      <alignment horizontal="justify" vertical="center" wrapText="1"/>
    </xf>
    <xf numFmtId="0" fontId="2" fillId="0" borderId="131" xfId="0" applyFont="1" applyBorder="1" applyAlignment="1">
      <alignment horizontal="justify" vertical="center" wrapText="1"/>
    </xf>
    <xf numFmtId="0" fontId="2" fillId="0" borderId="132" xfId="0" applyFont="1" applyBorder="1" applyAlignment="1">
      <alignment horizontal="left" vertical="center" wrapText="1"/>
    </xf>
    <xf numFmtId="0" fontId="2" fillId="0" borderId="135" xfId="0" applyFont="1" applyBorder="1" applyAlignment="1">
      <alignment horizontal="justify" vertical="center" wrapText="1"/>
    </xf>
    <xf numFmtId="0" fontId="2" fillId="0" borderId="17" xfId="0" applyFont="1" applyBorder="1" applyAlignment="1">
      <alignment horizontal="justify" vertical="center" wrapText="1"/>
    </xf>
    <xf numFmtId="0" fontId="5" fillId="2" borderId="79" xfId="0" applyFont="1" applyFill="1" applyBorder="1" applyAlignment="1">
      <alignment vertical="center" wrapText="1"/>
    </xf>
    <xf numFmtId="0" fontId="5" fillId="5" borderId="79" xfId="0" applyFont="1" applyFill="1" applyBorder="1" applyAlignment="1">
      <alignment vertical="center" wrapText="1"/>
    </xf>
    <xf numFmtId="0" fontId="2" fillId="5" borderId="79" xfId="0" applyFont="1" applyFill="1" applyBorder="1" applyAlignment="1">
      <alignment vertical="center" wrapText="1"/>
    </xf>
    <xf numFmtId="0" fontId="8" fillId="6" borderId="121" xfId="0" applyFont="1" applyFill="1" applyBorder="1" applyAlignment="1">
      <alignment vertical="center" wrapText="1"/>
    </xf>
    <xf numFmtId="0" fontId="8" fillId="6" borderId="27" xfId="0" applyFont="1" applyFill="1" applyBorder="1" applyAlignment="1">
      <alignment vertical="center" wrapText="1"/>
    </xf>
    <xf numFmtId="0" fontId="5" fillId="0" borderId="25" xfId="0" applyFont="1" applyBorder="1" applyAlignment="1">
      <alignment horizontal="center" vertical="center" wrapText="1"/>
    </xf>
    <xf numFmtId="0" fontId="4" fillId="3" borderId="60" xfId="0" applyFont="1" applyFill="1" applyBorder="1" applyAlignment="1">
      <alignment vertical="center" wrapText="1"/>
    </xf>
    <xf numFmtId="0" fontId="5" fillId="3" borderId="109" xfId="0" applyFont="1" applyFill="1" applyBorder="1" applyAlignment="1">
      <alignment vertical="center" wrapText="1"/>
    </xf>
    <xf numFmtId="0" fontId="24" fillId="5" borderId="61" xfId="0" applyFont="1" applyFill="1" applyBorder="1" applyAlignment="1">
      <alignment horizontal="left" vertical="center" wrapText="1"/>
    </xf>
    <xf numFmtId="0" fontId="24" fillId="5" borderId="79" xfId="0" applyFont="1" applyFill="1" applyBorder="1" applyAlignment="1">
      <alignment horizontal="left" vertical="center" wrapText="1"/>
    </xf>
    <xf numFmtId="0" fontId="24" fillId="0" borderId="33" xfId="0" applyFont="1" applyBorder="1" applyAlignment="1">
      <alignment horizontal="center" vertical="center" wrapText="1"/>
    </xf>
    <xf numFmtId="0" fontId="21" fillId="0" borderId="0" xfId="0" applyFont="1"/>
    <xf numFmtId="0" fontId="3" fillId="6" borderId="111" xfId="0" applyFont="1" applyFill="1" applyBorder="1" applyAlignment="1">
      <alignment horizontal="center" vertical="center"/>
    </xf>
    <xf numFmtId="0" fontId="3" fillId="6" borderId="111" xfId="0" applyFont="1" applyFill="1" applyBorder="1" applyAlignment="1">
      <alignment vertical="center"/>
    </xf>
    <xf numFmtId="0" fontId="3" fillId="6" borderId="110" xfId="0" applyFont="1" applyFill="1" applyBorder="1" applyAlignment="1">
      <alignment horizontal="center" vertical="center"/>
    </xf>
    <xf numFmtId="0" fontId="0" fillId="0" borderId="31" xfId="0" applyBorder="1"/>
    <xf numFmtId="0" fontId="16" fillId="10" borderId="65" xfId="0" applyFont="1" applyFill="1" applyBorder="1" applyAlignment="1">
      <alignment horizontal="center" vertical="center"/>
    </xf>
    <xf numFmtId="0" fontId="16" fillId="10" borderId="30" xfId="0" applyFont="1" applyFill="1" applyBorder="1" applyAlignment="1">
      <alignment horizontal="center" vertical="center"/>
    </xf>
    <xf numFmtId="0" fontId="16" fillId="10" borderId="66" xfId="0" applyFont="1" applyFill="1" applyBorder="1" applyAlignment="1">
      <alignment horizontal="center" vertical="center"/>
    </xf>
    <xf numFmtId="9" fontId="21" fillId="0" borderId="110" xfId="0" applyNumberFormat="1" applyFont="1" applyBorder="1"/>
    <xf numFmtId="9" fontId="21" fillId="0" borderId="169" xfId="0" applyNumberFormat="1" applyFont="1" applyBorder="1"/>
    <xf numFmtId="9" fontId="21" fillId="0" borderId="122" xfId="0" applyNumberFormat="1" applyFont="1" applyBorder="1"/>
    <xf numFmtId="9" fontId="21" fillId="0" borderId="127" xfId="0" applyNumberFormat="1" applyFont="1" applyBorder="1"/>
    <xf numFmtId="0" fontId="21" fillId="0" borderId="122" xfId="0" applyFont="1" applyBorder="1"/>
    <xf numFmtId="0" fontId="21" fillId="0" borderId="110" xfId="0" applyFont="1" applyBorder="1"/>
    <xf numFmtId="0" fontId="21" fillId="0" borderId="127" xfId="0" applyFont="1" applyBorder="1"/>
    <xf numFmtId="0" fontId="21" fillId="0" borderId="169" xfId="0" applyFont="1" applyBorder="1"/>
    <xf numFmtId="1" fontId="3" fillId="15" borderId="5" xfId="0" applyNumberFormat="1" applyFont="1" applyFill="1" applyBorder="1" applyAlignment="1">
      <alignment horizontal="center" vertical="center"/>
    </xf>
    <xf numFmtId="0" fontId="12" fillId="3" borderId="170" xfId="0" applyFont="1" applyFill="1" applyBorder="1" applyAlignment="1">
      <alignment horizontal="right" vertical="center" wrapText="1"/>
    </xf>
    <xf numFmtId="0" fontId="12" fillId="3" borderId="108" xfId="0" applyFont="1" applyFill="1" applyBorder="1" applyAlignment="1">
      <alignment horizontal="right" vertical="center" wrapText="1"/>
    </xf>
    <xf numFmtId="0" fontId="11" fillId="2" borderId="3" xfId="0" applyFont="1" applyFill="1" applyBorder="1" applyAlignment="1">
      <alignment horizontal="center" vertical="center"/>
    </xf>
    <xf numFmtId="0" fontId="11" fillId="2" borderId="161" xfId="0" applyFont="1" applyFill="1" applyBorder="1" applyAlignment="1">
      <alignment vertical="center"/>
    </xf>
    <xf numFmtId="0" fontId="17" fillId="13" borderId="171" xfId="0" applyFont="1" applyFill="1" applyBorder="1" applyAlignment="1">
      <alignment horizontal="center" vertical="center" wrapText="1"/>
    </xf>
    <xf numFmtId="0" fontId="17" fillId="13" borderId="154" xfId="0" applyFont="1" applyFill="1" applyBorder="1" applyAlignment="1">
      <alignment horizontal="center" vertical="center" wrapText="1"/>
    </xf>
    <xf numFmtId="0" fontId="17" fillId="13" borderId="172" xfId="0" applyFont="1" applyFill="1" applyBorder="1" applyAlignment="1">
      <alignment horizontal="center" vertical="center" wrapText="1"/>
    </xf>
    <xf numFmtId="0" fontId="16" fillId="0" borderId="51" xfId="0" applyFont="1" applyBorder="1" applyAlignment="1">
      <alignment horizontal="center" vertical="center"/>
    </xf>
    <xf numFmtId="0" fontId="16" fillId="0" borderId="46" xfId="0" applyFont="1" applyBorder="1" applyAlignment="1">
      <alignment horizontal="center" vertical="center"/>
    </xf>
    <xf numFmtId="0" fontId="16" fillId="0" borderId="32" xfId="0" applyFont="1" applyBorder="1" applyAlignment="1">
      <alignment horizontal="center" vertical="center"/>
    </xf>
    <xf numFmtId="0" fontId="16" fillId="0" borderId="30" xfId="0" applyFont="1" applyBorder="1" applyAlignment="1">
      <alignment horizontal="center" vertical="center"/>
    </xf>
    <xf numFmtId="9" fontId="7" fillId="11" borderId="60" xfId="1" applyFont="1" applyFill="1" applyBorder="1" applyAlignment="1">
      <alignment horizontal="center" vertical="center"/>
    </xf>
    <xf numFmtId="9" fontId="7" fillId="11" borderId="0" xfId="1" applyFont="1" applyFill="1" applyBorder="1" applyAlignment="1">
      <alignment horizontal="center" vertical="center"/>
    </xf>
    <xf numFmtId="0" fontId="16" fillId="0" borderId="10" xfId="0" applyFont="1" applyBorder="1" applyAlignment="1">
      <alignment horizontal="center" vertical="center"/>
    </xf>
    <xf numFmtId="0" fontId="16" fillId="0" borderId="9" xfId="0" applyFont="1" applyBorder="1" applyAlignment="1">
      <alignment horizontal="center" vertical="center"/>
    </xf>
    <xf numFmtId="9" fontId="4" fillId="10" borderId="44" xfId="1" applyFont="1" applyFill="1" applyBorder="1" applyAlignment="1">
      <alignment horizontal="center" vertical="center"/>
    </xf>
    <xf numFmtId="9" fontId="4" fillId="10" borderId="45" xfId="1" applyFont="1" applyFill="1" applyBorder="1" applyAlignment="1">
      <alignment horizontal="center" vertical="center"/>
    </xf>
    <xf numFmtId="9" fontId="4" fillId="10" borderId="36" xfId="1" applyFont="1" applyFill="1" applyBorder="1" applyAlignment="1">
      <alignment horizontal="center" vertical="center"/>
    </xf>
    <xf numFmtId="9" fontId="4" fillId="10" borderId="37" xfId="1" applyFont="1" applyFill="1" applyBorder="1" applyAlignment="1">
      <alignment horizontal="center" vertical="center"/>
    </xf>
    <xf numFmtId="9" fontId="4" fillId="10" borderId="112" xfId="1" applyFont="1" applyFill="1" applyBorder="1" applyAlignment="1">
      <alignment horizontal="center" vertical="center"/>
    </xf>
    <xf numFmtId="0" fontId="15" fillId="0" borderId="30" xfId="0" applyFont="1" applyBorder="1" applyAlignment="1">
      <alignment horizontal="center" vertical="center"/>
    </xf>
    <xf numFmtId="0" fontId="15" fillId="0" borderId="46" xfId="0" applyFont="1" applyBorder="1" applyAlignment="1">
      <alignment horizontal="center" vertical="center"/>
    </xf>
    <xf numFmtId="0" fontId="15" fillId="0" borderId="32" xfId="0" applyFont="1" applyBorder="1" applyAlignment="1">
      <alignment horizontal="center" vertical="center"/>
    </xf>
    <xf numFmtId="0" fontId="16" fillId="0" borderId="146" xfId="0" applyFont="1" applyBorder="1" applyAlignment="1">
      <alignment horizontal="center" vertical="center"/>
    </xf>
    <xf numFmtId="0" fontId="16" fillId="0" borderId="147" xfId="0" applyFont="1" applyBorder="1" applyAlignment="1">
      <alignment horizontal="center" vertical="center"/>
    </xf>
    <xf numFmtId="0" fontId="16" fillId="0" borderId="160" xfId="0" applyFont="1" applyBorder="1" applyAlignment="1">
      <alignment horizontal="center" vertical="center"/>
    </xf>
    <xf numFmtId="0" fontId="16" fillId="0" borderId="148" xfId="0" applyFont="1" applyBorder="1" applyAlignment="1">
      <alignment horizontal="center" vertical="center"/>
    </xf>
    <xf numFmtId="9" fontId="4" fillId="10" borderId="10" xfId="1" applyFont="1" applyFill="1" applyBorder="1" applyAlignment="1">
      <alignment horizontal="center" vertical="center"/>
    </xf>
    <xf numFmtId="9" fontId="4" fillId="10" borderId="9" xfId="1" applyFont="1" applyFill="1" applyBorder="1" applyAlignment="1">
      <alignment horizontal="center" vertical="center"/>
    </xf>
    <xf numFmtId="9" fontId="4" fillId="10" borderId="73" xfId="1" applyFont="1" applyFill="1" applyBorder="1" applyAlignment="1">
      <alignment horizontal="center" vertical="center"/>
    </xf>
    <xf numFmtId="0" fontId="16" fillId="0" borderId="76" xfId="0" applyFont="1" applyBorder="1" applyAlignment="1">
      <alignment horizontal="center" vertical="center"/>
    </xf>
    <xf numFmtId="0" fontId="16" fillId="0" borderId="52" xfId="0" applyFont="1" applyBorder="1" applyAlignment="1">
      <alignment horizontal="center" vertical="center"/>
    </xf>
    <xf numFmtId="9" fontId="4" fillId="10" borderId="19" xfId="1" applyFont="1" applyFill="1" applyBorder="1" applyAlignment="1">
      <alignment horizontal="center" vertical="center"/>
    </xf>
    <xf numFmtId="9" fontId="4" fillId="10" borderId="34" xfId="1" applyFont="1" applyFill="1" applyBorder="1" applyAlignment="1">
      <alignment horizontal="center" vertical="center"/>
    </xf>
    <xf numFmtId="9" fontId="7" fillId="11" borderId="88" xfId="1" applyFont="1" applyFill="1" applyBorder="1" applyAlignment="1">
      <alignment horizontal="center" vertical="center"/>
    </xf>
    <xf numFmtId="9" fontId="7" fillId="11" borderId="9" xfId="1" applyFont="1" applyFill="1" applyBorder="1" applyAlignment="1">
      <alignment horizontal="center" vertical="center"/>
    </xf>
    <xf numFmtId="9" fontId="7" fillId="11" borderId="73" xfId="1" applyFont="1" applyFill="1" applyBorder="1" applyAlignment="1">
      <alignment horizontal="center" vertical="center"/>
    </xf>
    <xf numFmtId="0" fontId="16" fillId="0" borderId="49" xfId="0" applyFont="1" applyBorder="1" applyAlignment="1">
      <alignment horizontal="center" vertical="center"/>
    </xf>
    <xf numFmtId="0" fontId="16" fillId="0" borderId="50" xfId="0" applyFont="1" applyBorder="1" applyAlignment="1">
      <alignment horizontal="center" vertical="center"/>
    </xf>
    <xf numFmtId="9" fontId="4" fillId="10" borderId="53" xfId="1" applyFont="1" applyFill="1" applyBorder="1" applyAlignment="1">
      <alignment horizontal="center" vertical="center"/>
    </xf>
    <xf numFmtId="9" fontId="4" fillId="10" borderId="54" xfId="1" applyFont="1" applyFill="1" applyBorder="1" applyAlignment="1">
      <alignment horizontal="center" vertical="center"/>
    </xf>
    <xf numFmtId="0" fontId="16" fillId="0" borderId="26" xfId="0" applyFont="1" applyBorder="1" applyAlignment="1">
      <alignment horizontal="center" vertical="center"/>
    </xf>
    <xf numFmtId="9" fontId="4" fillId="10" borderId="31" xfId="1" applyFont="1" applyFill="1" applyBorder="1" applyAlignment="1">
      <alignment horizontal="center" vertical="center"/>
    </xf>
    <xf numFmtId="9" fontId="7" fillId="2" borderId="63" xfId="1" applyFont="1" applyFill="1" applyBorder="1" applyAlignment="1">
      <alignment horizontal="center" vertical="center"/>
    </xf>
    <xf numFmtId="9" fontId="7" fillId="2" borderId="155" xfId="1" applyFont="1" applyFill="1" applyBorder="1" applyAlignment="1">
      <alignment horizontal="center" vertical="center"/>
    </xf>
    <xf numFmtId="9" fontId="7" fillId="2" borderId="6" xfId="1" applyFont="1" applyFill="1" applyBorder="1" applyAlignment="1">
      <alignment horizontal="center" vertical="center"/>
    </xf>
    <xf numFmtId="9" fontId="7" fillId="2" borderId="156" xfId="1" applyFont="1" applyFill="1" applyBorder="1" applyAlignment="1">
      <alignment horizontal="center" vertical="center"/>
    </xf>
    <xf numFmtId="9" fontId="7" fillId="14" borderId="4" xfId="1" applyFont="1" applyFill="1" applyBorder="1" applyAlignment="1">
      <alignment horizontal="center" vertical="center"/>
    </xf>
    <xf numFmtId="9" fontId="7" fillId="14" borderId="113" xfId="1" applyFont="1" applyFill="1" applyBorder="1" applyAlignment="1">
      <alignment horizontal="center" vertical="center"/>
    </xf>
    <xf numFmtId="9" fontId="7" fillId="14" borderId="107" xfId="1" applyFont="1" applyFill="1" applyBorder="1" applyAlignment="1">
      <alignment horizontal="center" vertical="center"/>
    </xf>
    <xf numFmtId="9" fontId="7" fillId="14" borderId="108" xfId="1" applyFont="1" applyFill="1" applyBorder="1" applyAlignment="1">
      <alignment horizontal="center" vertical="center"/>
    </xf>
    <xf numFmtId="0" fontId="16" fillId="0" borderId="31" xfId="0" applyFont="1" applyBorder="1" applyAlignment="1">
      <alignment horizontal="center" vertical="center"/>
    </xf>
    <xf numFmtId="9" fontId="4" fillId="10" borderId="153" xfId="1" applyFont="1" applyFill="1" applyBorder="1" applyAlignment="1">
      <alignment horizontal="center" vertical="center"/>
    </xf>
    <xf numFmtId="9" fontId="4" fillId="10" borderId="154" xfId="1" applyFont="1" applyFill="1" applyBorder="1" applyAlignment="1">
      <alignment horizontal="center" vertical="center"/>
    </xf>
    <xf numFmtId="0" fontId="16" fillId="0" borderId="36" xfId="0" applyFont="1" applyBorder="1" applyAlignment="1">
      <alignment horizontal="center" vertical="center"/>
    </xf>
    <xf numFmtId="0" fontId="16" fillId="0" borderId="44" xfId="0" applyFont="1" applyBorder="1" applyAlignment="1">
      <alignment horizontal="center" vertical="center"/>
    </xf>
    <xf numFmtId="0" fontId="16" fillId="0" borderId="45" xfId="0" applyFont="1" applyBorder="1" applyAlignment="1">
      <alignment horizontal="center" vertical="center"/>
    </xf>
    <xf numFmtId="9" fontId="4" fillId="10" borderId="12" xfId="1" applyFont="1" applyFill="1" applyBorder="1" applyAlignment="1">
      <alignment horizontal="center" vertical="center"/>
    </xf>
    <xf numFmtId="9" fontId="4" fillId="10" borderId="14" xfId="1" applyFont="1" applyFill="1" applyBorder="1" applyAlignment="1">
      <alignment horizontal="center" vertical="center"/>
    </xf>
    <xf numFmtId="9" fontId="4" fillId="10" borderId="150" xfId="1" applyFont="1" applyFill="1" applyBorder="1" applyAlignment="1">
      <alignment horizontal="center" vertical="center"/>
    </xf>
    <xf numFmtId="9" fontId="4" fillId="10" borderId="151" xfId="1" applyFont="1" applyFill="1" applyBorder="1" applyAlignment="1">
      <alignment horizontal="center" vertical="center"/>
    </xf>
    <xf numFmtId="9" fontId="4" fillId="10" borderId="152" xfId="1" applyFont="1" applyFill="1" applyBorder="1" applyAlignment="1">
      <alignment horizontal="center" vertical="center"/>
    </xf>
    <xf numFmtId="9" fontId="7" fillId="9" borderId="78" xfId="1" applyFont="1" applyFill="1" applyBorder="1" applyAlignment="1">
      <alignment horizontal="center" vertical="center"/>
    </xf>
    <xf numFmtId="9" fontId="7" fillId="9" borderId="157" xfId="1" applyFont="1" applyFill="1" applyBorder="1" applyAlignment="1">
      <alignment horizontal="center" vertical="center"/>
    </xf>
    <xf numFmtId="0" fontId="16" fillId="0" borderId="28" xfId="0" applyFont="1" applyBorder="1" applyAlignment="1">
      <alignment horizontal="center" vertical="center"/>
    </xf>
    <xf numFmtId="0" fontId="16" fillId="0" borderId="47" xfId="0" applyFont="1" applyBorder="1" applyAlignment="1">
      <alignment horizontal="center" vertical="center"/>
    </xf>
    <xf numFmtId="0" fontId="16" fillId="0" borderId="48" xfId="0" applyFont="1" applyBorder="1" applyAlignment="1">
      <alignment horizontal="center" vertical="center"/>
    </xf>
    <xf numFmtId="0" fontId="16" fillId="0" borderId="43" xfId="0" applyFont="1" applyBorder="1" applyAlignment="1">
      <alignment horizontal="center" vertical="center"/>
    </xf>
    <xf numFmtId="9" fontId="4" fillId="10" borderId="16" xfId="1" applyFont="1" applyFill="1" applyBorder="1" applyAlignment="1">
      <alignment horizontal="center" vertical="center"/>
    </xf>
    <xf numFmtId="0" fontId="16" fillId="0" borderId="149" xfId="0" applyFont="1" applyBorder="1" applyAlignment="1">
      <alignment horizontal="center" vertical="center"/>
    </xf>
    <xf numFmtId="0" fontId="16" fillId="0" borderId="19" xfId="0" applyFont="1" applyBorder="1" applyAlignment="1">
      <alignment horizontal="center" vertical="center"/>
    </xf>
    <xf numFmtId="0" fontId="16" fillId="0" borderId="73" xfId="0" applyFont="1" applyBorder="1" applyAlignment="1">
      <alignment horizontal="center" vertical="center"/>
    </xf>
    <xf numFmtId="0" fontId="16" fillId="0" borderId="81" xfId="0" applyFont="1" applyBorder="1" applyAlignment="1">
      <alignment horizontal="center" vertical="center"/>
    </xf>
    <xf numFmtId="9" fontId="4" fillId="10" borderId="68" xfId="1" applyFont="1" applyFill="1" applyBorder="1" applyAlignment="1">
      <alignment horizontal="center" vertical="center"/>
    </xf>
    <xf numFmtId="0" fontId="16" fillId="0" borderId="33" xfId="0" applyFont="1" applyBorder="1" applyAlignment="1">
      <alignment horizontal="center" vertical="center"/>
    </xf>
    <xf numFmtId="9" fontId="7" fillId="9" borderId="158" xfId="1" applyFont="1" applyFill="1" applyBorder="1" applyAlignment="1">
      <alignment horizontal="center" vertical="center"/>
    </xf>
    <xf numFmtId="0" fontId="16" fillId="0" borderId="12" xfId="0" applyFont="1" applyBorder="1" applyAlignment="1">
      <alignment horizontal="center" vertical="center"/>
    </xf>
    <xf numFmtId="0" fontId="16" fillId="0" borderId="14" xfId="0" applyFont="1" applyBorder="1" applyAlignment="1">
      <alignment horizontal="center" vertical="center"/>
    </xf>
    <xf numFmtId="0" fontId="16" fillId="0" borderId="16" xfId="0" applyFont="1" applyBorder="1" applyAlignment="1">
      <alignment horizontal="center" vertical="center"/>
    </xf>
    <xf numFmtId="9" fontId="4" fillId="10" borderId="15" xfId="1" applyFont="1" applyFill="1" applyBorder="1" applyAlignment="1">
      <alignment horizontal="center" vertical="center"/>
    </xf>
    <xf numFmtId="0" fontId="5" fillId="0" borderId="57" xfId="0" applyFont="1" applyBorder="1" applyAlignment="1">
      <alignment horizontal="right" vertical="center" wrapText="1"/>
    </xf>
    <xf numFmtId="0" fontId="5" fillId="0" borderId="23" xfId="0" applyFont="1" applyBorder="1" applyAlignment="1">
      <alignment horizontal="right" vertical="center" wrapText="1"/>
    </xf>
    <xf numFmtId="0" fontId="5" fillId="0" borderId="56" xfId="0" applyFont="1" applyBorder="1" applyAlignment="1">
      <alignment horizontal="right" vertical="center" wrapText="1"/>
    </xf>
    <xf numFmtId="0" fontId="5" fillId="0" borderId="24" xfId="0" applyFont="1" applyBorder="1" applyAlignment="1">
      <alignment horizontal="right" vertical="center" wrapText="1"/>
    </xf>
    <xf numFmtId="0" fontId="3" fillId="2" borderId="90" xfId="0" applyFont="1" applyFill="1" applyBorder="1" applyAlignment="1">
      <alignment wrapText="1"/>
    </xf>
    <xf numFmtId="0" fontId="3" fillId="2" borderId="11" xfId="0" applyFont="1" applyFill="1" applyBorder="1" applyAlignment="1">
      <alignment wrapText="1"/>
    </xf>
    <xf numFmtId="0" fontId="3" fillId="2" borderId="96" xfId="0" applyFont="1" applyFill="1" applyBorder="1" applyAlignment="1">
      <alignment wrapText="1"/>
    </xf>
    <xf numFmtId="0" fontId="13" fillId="7" borderId="91" xfId="0" applyFont="1" applyFill="1" applyBorder="1" applyAlignment="1">
      <alignment horizontal="center" wrapText="1"/>
    </xf>
    <xf numFmtId="0" fontId="13" fillId="7" borderId="92" xfId="0" applyFont="1" applyFill="1" applyBorder="1" applyAlignment="1">
      <alignment horizontal="center" wrapText="1"/>
    </xf>
    <xf numFmtId="0" fontId="13" fillId="7" borderId="159" xfId="0" applyFont="1" applyFill="1" applyBorder="1" applyAlignment="1">
      <alignment horizontal="center" wrapText="1"/>
    </xf>
    <xf numFmtId="0" fontId="3" fillId="2" borderId="144" xfId="0" applyFont="1" applyFill="1" applyBorder="1" applyAlignment="1">
      <alignment horizontal="right" vertical="center" wrapText="1"/>
    </xf>
    <xf numFmtId="0" fontId="3" fillId="2" borderId="145" xfId="0" applyFont="1" applyFill="1" applyBorder="1" applyAlignment="1">
      <alignment horizontal="right" vertical="center" wrapText="1"/>
    </xf>
    <xf numFmtId="0" fontId="3" fillId="2" borderId="168" xfId="0" applyFont="1" applyFill="1" applyBorder="1" applyAlignment="1">
      <alignment horizontal="right" vertical="center" wrapText="1"/>
    </xf>
    <xf numFmtId="0" fontId="24" fillId="3" borderId="61" xfId="0" applyFont="1" applyFill="1" applyBorder="1" applyAlignment="1">
      <alignment horizontal="left" vertical="center" wrapText="1"/>
    </xf>
    <xf numFmtId="0" fontId="24" fillId="3" borderId="79" xfId="0" applyFont="1" applyFill="1" applyBorder="1" applyAlignment="1">
      <alignment horizontal="left" vertical="center" wrapText="1"/>
    </xf>
    <xf numFmtId="0" fontId="7" fillId="3" borderId="61" xfId="0" applyFont="1" applyFill="1" applyBorder="1" applyAlignment="1">
      <alignment horizontal="left" vertical="center" wrapText="1"/>
    </xf>
    <xf numFmtId="0" fontId="7" fillId="3" borderId="143" xfId="0" applyFont="1" applyFill="1" applyBorder="1" applyAlignment="1">
      <alignment horizontal="left" vertical="center" wrapText="1"/>
    </xf>
    <xf numFmtId="0" fontId="24" fillId="2" borderId="69" xfId="0" applyFont="1" applyFill="1" applyBorder="1" applyAlignment="1">
      <alignment horizontal="left" vertical="center" wrapText="1"/>
    </xf>
    <xf numFmtId="0" fontId="24" fillId="2" borderId="143" xfId="0" applyFont="1" applyFill="1" applyBorder="1" applyAlignment="1">
      <alignment horizontal="left" vertical="center" wrapText="1"/>
    </xf>
    <xf numFmtId="0" fontId="1" fillId="5" borderId="61" xfId="0" applyFont="1" applyFill="1" applyBorder="1" applyAlignment="1">
      <alignment horizontal="left" vertical="center" wrapText="1"/>
    </xf>
    <xf numFmtId="0" fontId="1" fillId="5" borderId="143" xfId="0" applyFont="1" applyFill="1" applyBorder="1" applyAlignment="1">
      <alignment horizontal="left" vertical="center" wrapText="1"/>
    </xf>
    <xf numFmtId="0" fontId="13" fillId="6" borderId="120" xfId="0" applyFont="1" applyFill="1" applyBorder="1" applyAlignment="1">
      <alignment horizontal="left" vertical="center" wrapText="1"/>
    </xf>
    <xf numFmtId="0" fontId="13" fillId="6" borderId="122" xfId="0" applyFont="1" applyFill="1" applyBorder="1" applyAlignment="1">
      <alignment horizontal="left" vertical="center" wrapText="1"/>
    </xf>
    <xf numFmtId="0" fontId="13" fillId="6" borderId="26" xfId="0" applyFont="1" applyFill="1" applyBorder="1" applyAlignment="1">
      <alignment horizontal="left" vertical="center" wrapText="1"/>
    </xf>
    <xf numFmtId="0" fontId="13" fillId="6" borderId="127"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30"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0" xfId="0" applyFont="1" applyBorder="1" applyAlignment="1">
      <alignment horizontal="center" vertical="center" wrapText="1"/>
    </xf>
    <xf numFmtId="0" fontId="3" fillId="6" borderId="110" xfId="0" applyFont="1" applyFill="1" applyBorder="1" applyAlignment="1">
      <alignment horizontal="center" vertical="center"/>
    </xf>
    <xf numFmtId="0" fontId="3" fillId="6" borderId="137" xfId="0" applyFont="1" applyFill="1" applyBorder="1" applyAlignment="1">
      <alignment horizontal="center" vertical="center"/>
    </xf>
    <xf numFmtId="0" fontId="1" fillId="0" borderId="36" xfId="0" applyFont="1" applyBorder="1" applyAlignment="1">
      <alignment horizontal="center" vertical="center" wrapText="1"/>
    </xf>
    <xf numFmtId="0" fontId="1" fillId="0" borderId="37" xfId="0" applyFont="1" applyBorder="1" applyAlignment="1">
      <alignment horizontal="center" vertical="center" wrapText="1"/>
    </xf>
    <xf numFmtId="0" fontId="1" fillId="0" borderId="134" xfId="0" applyFont="1" applyBorder="1" applyAlignment="1">
      <alignment horizontal="center" vertical="center" wrapText="1"/>
    </xf>
    <xf numFmtId="0" fontId="2" fillId="0" borderId="36" xfId="0" applyFont="1" applyBorder="1" applyAlignment="1">
      <alignment horizontal="center" vertical="center" wrapText="1"/>
    </xf>
    <xf numFmtId="0" fontId="2" fillId="0" borderId="37" xfId="0" applyFont="1" applyBorder="1" applyAlignment="1">
      <alignment horizontal="center" vertical="center" wrapText="1"/>
    </xf>
    <xf numFmtId="0" fontId="2" fillId="0" borderId="134" xfId="0" applyFont="1" applyBorder="1" applyAlignment="1">
      <alignment horizontal="center" vertical="center" wrapText="1"/>
    </xf>
    <xf numFmtId="0" fontId="7" fillId="5" borderId="105" xfId="0" applyFont="1" applyFill="1" applyBorder="1" applyAlignment="1">
      <alignment horizontal="center" vertical="center"/>
    </xf>
    <xf numFmtId="0" fontId="7" fillId="5" borderId="106" xfId="0" applyFont="1" applyFill="1" applyBorder="1" applyAlignment="1">
      <alignment horizontal="center" vertical="center"/>
    </xf>
    <xf numFmtId="0" fontId="1" fillId="0" borderId="84" xfId="0" applyFont="1" applyBorder="1" applyAlignment="1">
      <alignment horizontal="center" vertical="center" wrapText="1"/>
    </xf>
    <xf numFmtId="0" fontId="1" fillId="0" borderId="75" xfId="0" applyFont="1" applyBorder="1" applyAlignment="1">
      <alignment horizontal="center" vertical="center" wrapText="1"/>
    </xf>
    <xf numFmtId="0" fontId="1" fillId="0" borderId="83" xfId="0" applyFont="1" applyBorder="1" applyAlignment="1">
      <alignment horizontal="center" vertical="center" wrapText="1"/>
    </xf>
    <xf numFmtId="0" fontId="2" fillId="0" borderId="84" xfId="0" applyFont="1" applyBorder="1" applyAlignment="1">
      <alignment horizontal="center" vertical="center" wrapText="1"/>
    </xf>
    <xf numFmtId="0" fontId="2" fillId="0" borderId="75" xfId="0" applyFont="1" applyBorder="1" applyAlignment="1">
      <alignment horizontal="center" vertical="center" wrapText="1"/>
    </xf>
    <xf numFmtId="0" fontId="2" fillId="0" borderId="83" xfId="0" applyFont="1" applyBorder="1" applyAlignment="1">
      <alignment horizontal="center" vertical="center" wrapText="1"/>
    </xf>
    <xf numFmtId="0" fontId="1" fillId="0" borderId="84" xfId="0" applyFont="1" applyBorder="1" applyAlignment="1">
      <alignment horizontal="center" vertical="center"/>
    </xf>
    <xf numFmtId="0" fontId="1" fillId="0" borderId="75" xfId="0" applyFont="1" applyBorder="1" applyAlignment="1">
      <alignment horizontal="center" vertical="center"/>
    </xf>
    <xf numFmtId="0" fontId="2" fillId="0" borderId="84" xfId="0" applyFont="1" applyBorder="1" applyAlignment="1">
      <alignment horizontal="center" vertical="center"/>
    </xf>
    <xf numFmtId="0" fontId="2" fillId="0" borderId="75" xfId="0" applyFont="1" applyBorder="1" applyAlignment="1">
      <alignment horizontal="center" vertical="center"/>
    </xf>
    <xf numFmtId="0" fontId="3" fillId="6" borderId="119" xfId="0" applyFont="1" applyFill="1" applyBorder="1" applyAlignment="1">
      <alignment horizontal="center" vertical="center" wrapText="1"/>
    </xf>
    <xf numFmtId="0" fontId="3" fillId="6" borderId="123" xfId="0" applyFont="1" applyFill="1" applyBorder="1" applyAlignment="1">
      <alignment horizontal="center" vertical="center" wrapText="1"/>
    </xf>
    <xf numFmtId="0" fontId="3" fillId="6" borderId="133" xfId="0" applyFont="1" applyFill="1" applyBorder="1" applyAlignment="1">
      <alignment horizontal="center" vertical="center" wrapText="1"/>
    </xf>
    <xf numFmtId="0" fontId="3" fillId="6" borderId="136" xfId="0" applyFont="1" applyFill="1" applyBorder="1" applyAlignment="1">
      <alignment horizontal="center" vertical="center"/>
    </xf>
    <xf numFmtId="0" fontId="3" fillId="6" borderId="132" xfId="0" applyFont="1" applyFill="1" applyBorder="1" applyAlignment="1">
      <alignment horizontal="center" vertical="center"/>
    </xf>
    <xf numFmtId="0" fontId="3" fillId="6" borderId="111" xfId="0" applyFont="1" applyFill="1" applyBorder="1" applyAlignment="1">
      <alignment horizontal="center" vertical="center"/>
    </xf>
    <xf numFmtId="0" fontId="24" fillId="0" borderId="14" xfId="0" applyFont="1" applyBorder="1" applyAlignment="1">
      <alignment horizontal="center" vertical="center" wrapText="1"/>
    </xf>
    <xf numFmtId="0" fontId="20" fillId="0" borderId="14" xfId="0" applyFont="1" applyBorder="1" applyAlignment="1">
      <alignment horizontal="center" vertical="center" wrapText="1"/>
    </xf>
    <xf numFmtId="0" fontId="5" fillId="0" borderId="14" xfId="0" applyFont="1" applyBorder="1" applyAlignment="1">
      <alignment horizontal="center" vertical="center" wrapText="1"/>
    </xf>
    <xf numFmtId="0" fontId="6" fillId="5" borderId="59" xfId="0" applyFont="1" applyFill="1" applyBorder="1" applyAlignment="1">
      <alignment horizontal="center" vertical="center" wrapText="1"/>
    </xf>
    <xf numFmtId="0" fontId="6" fillId="5" borderId="55" xfId="0" applyFont="1" applyFill="1" applyBorder="1" applyAlignment="1">
      <alignment horizontal="center" vertical="center" wrapText="1"/>
    </xf>
    <xf numFmtId="0" fontId="7" fillId="5" borderId="116" xfId="0" applyFont="1" applyFill="1" applyBorder="1" applyAlignment="1">
      <alignment horizontal="center" vertical="center"/>
    </xf>
    <xf numFmtId="0" fontId="1" fillId="0" borderId="85" xfId="0" applyFont="1" applyBorder="1" applyAlignment="1">
      <alignment horizontal="center" vertical="center" wrapText="1"/>
    </xf>
    <xf numFmtId="0" fontId="1" fillId="0" borderId="86" xfId="0" applyFont="1" applyBorder="1" applyAlignment="1">
      <alignment horizontal="center" vertical="center" wrapText="1"/>
    </xf>
    <xf numFmtId="0" fontId="1" fillId="0" borderId="87"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0" fontId="6" fillId="0" borderId="104" xfId="0" applyFont="1" applyBorder="1" applyAlignment="1">
      <alignment horizontal="center" vertical="center" wrapText="1"/>
    </xf>
    <xf numFmtId="0" fontId="9" fillId="0" borderId="104" xfId="0" applyFont="1" applyBorder="1" applyAlignment="1">
      <alignment horizontal="center" vertical="center" wrapText="1"/>
    </xf>
    <xf numFmtId="0" fontId="6" fillId="0" borderId="10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01" xfId="0" applyFont="1" applyBorder="1" applyAlignment="1">
      <alignment horizontal="center" vertical="center" wrapText="1"/>
    </xf>
    <xf numFmtId="0" fontId="9" fillId="0" borderId="84" xfId="0" applyFont="1" applyBorder="1" applyAlignment="1">
      <alignment horizontal="center" vertical="center" wrapText="1"/>
    </xf>
    <xf numFmtId="0" fontId="9" fillId="0" borderId="75" xfId="0" applyFont="1" applyBorder="1" applyAlignment="1">
      <alignment horizontal="center" vertical="center" wrapText="1"/>
    </xf>
    <xf numFmtId="0" fontId="9" fillId="0" borderId="83" xfId="0" applyFont="1" applyBorder="1" applyAlignment="1">
      <alignment horizontal="center" vertical="center" wrapText="1"/>
    </xf>
    <xf numFmtId="0" fontId="24" fillId="0" borderId="102" xfId="0" applyFont="1" applyBorder="1" applyAlignment="1">
      <alignment horizontal="center" vertical="center" wrapText="1"/>
    </xf>
    <xf numFmtId="0" fontId="24" fillId="0" borderId="4" xfId="0" applyFont="1" applyBorder="1" applyAlignment="1">
      <alignment horizontal="center" vertical="center" wrapText="1"/>
    </xf>
    <xf numFmtId="0" fontId="5" fillId="0" borderId="84" xfId="0" applyFont="1" applyBorder="1" applyAlignment="1">
      <alignment horizontal="center" vertical="center" wrapText="1"/>
    </xf>
    <xf numFmtId="0" fontId="5" fillId="0" borderId="75" xfId="0" applyFont="1" applyBorder="1" applyAlignment="1">
      <alignment horizontal="center" vertical="center" wrapText="1"/>
    </xf>
    <xf numFmtId="0" fontId="24" fillId="0" borderId="100" xfId="0" applyFont="1" applyBorder="1" applyAlignment="1">
      <alignment horizontal="center" vertical="center"/>
    </xf>
    <xf numFmtId="0" fontId="24" fillId="0" borderId="4" xfId="0" applyFont="1" applyBorder="1" applyAlignment="1">
      <alignment horizontal="center" vertical="center"/>
    </xf>
    <xf numFmtId="0" fontId="24" fillId="0" borderId="5" xfId="0" applyFont="1" applyBorder="1" applyAlignment="1">
      <alignment horizontal="center" vertical="center"/>
    </xf>
    <xf numFmtId="0" fontId="5" fillId="0" borderId="85" xfId="0" applyFont="1" applyBorder="1" applyAlignment="1">
      <alignment horizontal="center" vertical="center"/>
    </xf>
    <xf numFmtId="0" fontId="5" fillId="0" borderId="86" xfId="0" applyFont="1" applyBorder="1" applyAlignment="1">
      <alignment horizontal="center" vertical="center"/>
    </xf>
    <xf numFmtId="0" fontId="5" fillId="0" borderId="87" xfId="0" applyFont="1" applyBorder="1" applyAlignment="1">
      <alignment horizontal="center" vertical="center"/>
    </xf>
    <xf numFmtId="9" fontId="4" fillId="10" borderId="30" xfId="1" applyFont="1" applyFill="1" applyBorder="1" applyAlignment="1">
      <alignment horizontal="center" vertical="center"/>
    </xf>
    <xf numFmtId="9" fontId="4" fillId="10" borderId="46" xfId="1" applyFont="1" applyFill="1" applyBorder="1" applyAlignment="1">
      <alignment horizontal="center" vertical="center"/>
    </xf>
    <xf numFmtId="9" fontId="4" fillId="10" borderId="32" xfId="1" applyFont="1" applyFill="1" applyBorder="1" applyAlignment="1">
      <alignment horizontal="center" vertical="center"/>
    </xf>
    <xf numFmtId="0" fontId="18" fillId="2" borderId="99" xfId="0" applyFont="1" applyFill="1" applyBorder="1" applyAlignment="1">
      <alignment horizontal="center" vertical="center" wrapText="1"/>
    </xf>
    <xf numFmtId="0" fontId="18" fillId="2" borderId="86" xfId="0" applyFont="1" applyFill="1" applyBorder="1" applyAlignment="1">
      <alignment horizontal="center" vertical="center" wrapText="1"/>
    </xf>
    <xf numFmtId="0" fontId="18" fillId="2" borderId="87" xfId="0" applyFont="1" applyFill="1" applyBorder="1" applyAlignment="1">
      <alignment horizontal="center" vertical="center" wrapText="1"/>
    </xf>
    <xf numFmtId="0" fontId="18" fillId="2" borderId="97" xfId="0" applyFont="1" applyFill="1" applyBorder="1" applyAlignment="1">
      <alignment horizontal="center" vertical="center" wrapText="1"/>
    </xf>
    <xf numFmtId="0" fontId="18" fillId="2" borderId="37" xfId="0" applyFont="1" applyFill="1" applyBorder="1" applyAlignment="1">
      <alignment horizontal="center" vertical="center" wrapText="1"/>
    </xf>
    <xf numFmtId="0" fontId="18" fillId="2" borderId="71" xfId="0" applyFont="1" applyFill="1" applyBorder="1" applyAlignment="1">
      <alignment horizontal="center" vertical="center" wrapText="1"/>
    </xf>
    <xf numFmtId="0" fontId="18" fillId="2" borderId="117" xfId="0" applyFont="1" applyFill="1" applyBorder="1" applyAlignment="1">
      <alignment horizontal="center" vertical="center" wrapText="1"/>
    </xf>
    <xf numFmtId="0" fontId="18" fillId="2" borderId="38" xfId="0" applyFont="1" applyFill="1" applyBorder="1" applyAlignment="1">
      <alignment horizontal="center" vertical="center" wrapText="1"/>
    </xf>
    <xf numFmtId="0" fontId="18" fillId="2" borderId="118" xfId="0" applyFont="1" applyFill="1" applyBorder="1" applyAlignment="1">
      <alignment horizontal="center" vertical="center" wrapText="1"/>
    </xf>
    <xf numFmtId="0" fontId="18" fillId="2" borderId="113" xfId="0" applyFont="1" applyFill="1" applyBorder="1" applyAlignment="1">
      <alignment horizontal="center" vertical="center"/>
    </xf>
    <xf numFmtId="0" fontId="18" fillId="2" borderId="107" xfId="0" applyFont="1" applyFill="1" applyBorder="1" applyAlignment="1">
      <alignment horizontal="center" vertical="center"/>
    </xf>
    <xf numFmtId="0" fontId="18" fillId="2" borderId="114" xfId="0" applyFont="1" applyFill="1" applyBorder="1" applyAlignment="1">
      <alignment horizontal="center" vertical="center"/>
    </xf>
    <xf numFmtId="0" fontId="6" fillId="3" borderId="2" xfId="0" applyFont="1" applyFill="1" applyBorder="1" applyAlignment="1">
      <alignment horizontal="center" vertical="center" wrapText="1"/>
    </xf>
    <xf numFmtId="0" fontId="6" fillId="3" borderId="55"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7" fillId="3" borderId="115" xfId="0" applyFont="1" applyFill="1" applyBorder="1" applyAlignment="1">
      <alignment horizontal="center" vertical="center"/>
    </xf>
    <xf numFmtId="0" fontId="7" fillId="3" borderId="107" xfId="0" applyFont="1" applyFill="1" applyBorder="1" applyAlignment="1">
      <alignment horizontal="center" vertical="center"/>
    </xf>
    <xf numFmtId="0" fontId="24" fillId="0" borderId="140" xfId="0" applyFont="1" applyBorder="1" applyAlignment="1">
      <alignment horizontal="center" vertical="center"/>
    </xf>
    <xf numFmtId="0" fontId="24" fillId="0" borderId="6" xfId="0" applyFont="1" applyBorder="1" applyAlignment="1">
      <alignment horizontal="center" vertical="center"/>
    </xf>
    <xf numFmtId="0" fontId="5" fillId="0" borderId="113" xfId="0" applyFont="1" applyBorder="1" applyAlignment="1">
      <alignment horizontal="center" vertical="center"/>
    </xf>
    <xf numFmtId="0" fontId="5" fillId="0" borderId="107" xfId="0" applyFont="1" applyBorder="1" applyAlignment="1">
      <alignment horizontal="center" vertical="center"/>
    </xf>
    <xf numFmtId="0" fontId="24" fillId="0" borderId="141"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42" xfId="0" applyFont="1" applyBorder="1" applyAlignment="1">
      <alignment horizontal="center" vertical="center" wrapText="1"/>
    </xf>
    <xf numFmtId="0" fontId="5" fillId="0" borderId="138" xfId="0" applyFont="1" applyBorder="1" applyAlignment="1">
      <alignment horizontal="center" vertical="center" wrapText="1"/>
    </xf>
    <xf numFmtId="0" fontId="5" fillId="0" borderId="107" xfId="0" applyFont="1" applyBorder="1" applyAlignment="1">
      <alignment horizontal="center" vertical="center" wrapText="1"/>
    </xf>
    <xf numFmtId="0" fontId="5" fillId="0" borderId="139" xfId="0" applyFont="1" applyBorder="1" applyAlignment="1">
      <alignment horizontal="center" vertical="center" wrapText="1"/>
    </xf>
    <xf numFmtId="0" fontId="24" fillId="0" borderId="7" xfId="0" applyFont="1" applyBorder="1" applyAlignment="1">
      <alignment horizontal="center" vertical="center" wrapText="1"/>
    </xf>
    <xf numFmtId="0" fontId="5" fillId="0" borderId="108" xfId="0" applyFont="1" applyBorder="1" applyAlignment="1">
      <alignment horizontal="center" vertical="center" wrapText="1"/>
    </xf>
    <xf numFmtId="0" fontId="7" fillId="3" borderId="113" xfId="0" applyFont="1" applyFill="1" applyBorder="1" applyAlignment="1">
      <alignment horizontal="center" vertical="center"/>
    </xf>
    <xf numFmtId="0" fontId="7" fillId="3" borderId="108" xfId="0" applyFont="1" applyFill="1" applyBorder="1" applyAlignment="1">
      <alignment horizontal="center" vertical="center"/>
    </xf>
    <xf numFmtId="0" fontId="6" fillId="0" borderId="100" xfId="0" applyFont="1" applyBorder="1" applyAlignment="1">
      <alignment horizontal="center" vertical="center" wrapText="1"/>
    </xf>
    <xf numFmtId="0" fontId="9" fillId="0" borderId="98" xfId="0" applyFont="1" applyBorder="1" applyAlignment="1">
      <alignment horizontal="center" vertical="center" wrapText="1"/>
    </xf>
    <xf numFmtId="0" fontId="6" fillId="2" borderId="59" xfId="0" applyFont="1" applyFill="1" applyBorder="1" applyAlignment="1">
      <alignment horizontal="center" vertical="center" wrapText="1"/>
    </xf>
    <xf numFmtId="0" fontId="6" fillId="2" borderId="55" xfId="0" applyFont="1" applyFill="1" applyBorder="1" applyAlignment="1">
      <alignment horizontal="center" vertical="center" wrapText="1"/>
    </xf>
    <xf numFmtId="0" fontId="7" fillId="2" borderId="107" xfId="0" applyFont="1" applyFill="1" applyBorder="1" applyAlignment="1">
      <alignment horizontal="center" vertical="center"/>
    </xf>
    <xf numFmtId="0" fontId="7" fillId="2" borderId="123" xfId="0" applyFont="1" applyFill="1" applyBorder="1" applyAlignment="1">
      <alignment horizontal="center" vertical="center"/>
    </xf>
    <xf numFmtId="0" fontId="25" fillId="0" borderId="103" xfId="0" applyFont="1" applyBorder="1" applyAlignment="1">
      <alignment horizontal="center" vertical="center" wrapText="1"/>
    </xf>
    <xf numFmtId="0" fontId="25" fillId="0" borderId="14" xfId="0" applyFont="1" applyBorder="1" applyAlignment="1">
      <alignment horizontal="center" vertical="center" wrapText="1"/>
    </xf>
    <xf numFmtId="0" fontId="25" fillId="0" borderId="16" xfId="0" applyFont="1" applyBorder="1" applyAlignment="1">
      <alignment horizontal="center" vertical="center" wrapText="1"/>
    </xf>
    <xf numFmtId="0" fontId="19" fillId="0" borderId="10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6" xfId="0" applyFont="1" applyBorder="1" applyAlignment="1">
      <alignment horizontal="center" vertical="center" wrapText="1"/>
    </xf>
    <xf numFmtId="9" fontId="3" fillId="6" borderId="8" xfId="1" applyFont="1" applyFill="1" applyBorder="1" applyAlignment="1">
      <alignment horizontal="center" vertical="center"/>
    </xf>
    <xf numFmtId="9" fontId="3" fillId="6" borderId="24" xfId="1" applyFont="1" applyFill="1" applyBorder="1" applyAlignment="1">
      <alignment horizontal="center" vertical="center"/>
    </xf>
    <xf numFmtId="9" fontId="0" fillId="14" borderId="113" xfId="0" applyNumberFormat="1" applyFill="1" applyBorder="1" applyAlignment="1">
      <alignment horizontal="center" vertical="center"/>
    </xf>
    <xf numFmtId="9" fontId="0" fillId="14" borderId="107" xfId="0" applyNumberFormat="1" applyFill="1" applyBorder="1" applyAlignment="1">
      <alignment horizontal="center" vertical="center"/>
    </xf>
    <xf numFmtId="9" fontId="0" fillId="14" borderId="108" xfId="0" applyNumberFormat="1" applyFill="1" applyBorder="1" applyAlignment="1">
      <alignment horizontal="center" vertical="center"/>
    </xf>
    <xf numFmtId="0" fontId="21" fillId="15" borderId="119" xfId="0" applyFont="1" applyFill="1" applyBorder="1" applyAlignment="1">
      <alignment horizontal="right" vertical="center" wrapText="1"/>
    </xf>
    <xf numFmtId="0" fontId="21" fillId="15" borderId="168" xfId="0" applyFont="1" applyFill="1" applyBorder="1" applyAlignment="1">
      <alignment horizontal="right" vertical="center" wrapText="1"/>
    </xf>
    <xf numFmtId="0" fontId="21" fillId="15" borderId="123" xfId="0" applyFont="1" applyFill="1" applyBorder="1" applyAlignment="1">
      <alignment horizontal="right" vertical="center" wrapText="1"/>
    </xf>
    <xf numFmtId="0" fontId="21" fillId="15" borderId="110" xfId="0" applyFont="1" applyFill="1" applyBorder="1" applyAlignment="1">
      <alignment horizontal="right" vertical="center" wrapText="1"/>
    </xf>
    <xf numFmtId="0" fontId="21" fillId="15" borderId="133" xfId="0" applyFont="1" applyFill="1" applyBorder="1" applyAlignment="1">
      <alignment horizontal="right" vertical="center" wrapText="1"/>
    </xf>
    <xf numFmtId="0" fontId="21" fillId="15" borderId="169" xfId="0" applyFont="1" applyFill="1" applyBorder="1" applyAlignment="1">
      <alignment horizontal="right" vertical="center" wrapText="1"/>
    </xf>
    <xf numFmtId="9" fontId="3" fillId="6" borderId="21" xfId="1" applyFont="1" applyFill="1" applyBorder="1" applyAlignment="1">
      <alignment horizontal="center" vertical="center"/>
    </xf>
    <xf numFmtId="9" fontId="3" fillId="6" borderId="10" xfId="1" applyFont="1" applyFill="1" applyBorder="1" applyAlignment="1">
      <alignment horizontal="center" vertical="center"/>
    </xf>
    <xf numFmtId="0" fontId="16" fillId="0" borderId="162" xfId="0" applyFont="1" applyBorder="1" applyAlignment="1">
      <alignment horizontal="center" vertical="center"/>
    </xf>
    <xf numFmtId="0" fontId="16" fillId="0" borderId="163" xfId="0" applyFont="1" applyBorder="1" applyAlignment="1">
      <alignment horizontal="center" vertical="center"/>
    </xf>
    <xf numFmtId="0" fontId="16" fillId="0" borderId="164" xfId="0" applyFont="1" applyBorder="1" applyAlignment="1">
      <alignment horizontal="center" vertical="center"/>
    </xf>
    <xf numFmtId="0" fontId="16" fillId="0" borderId="165" xfId="0" applyFont="1" applyBorder="1" applyAlignment="1">
      <alignment horizontal="center" vertical="center"/>
    </xf>
    <xf numFmtId="0" fontId="16" fillId="0" borderId="166" xfId="0" applyFont="1" applyBorder="1" applyAlignment="1">
      <alignment horizontal="center" vertical="center"/>
    </xf>
    <xf numFmtId="0" fontId="16" fillId="0" borderId="167" xfId="0" applyFont="1" applyBorder="1" applyAlignment="1">
      <alignment horizontal="center" vertical="center"/>
    </xf>
    <xf numFmtId="0" fontId="16" fillId="0" borderId="68" xfId="0" applyFont="1" applyBorder="1" applyAlignment="1">
      <alignment horizontal="center" vertical="center"/>
    </xf>
    <xf numFmtId="9" fontId="4" fillId="10" borderId="76" xfId="1" applyFont="1" applyFill="1" applyBorder="1" applyAlignment="1">
      <alignment horizontal="center" vertical="center"/>
    </xf>
    <xf numFmtId="0" fontId="3" fillId="2" borderId="23" xfId="0" applyFont="1" applyFill="1" applyBorder="1" applyAlignment="1"/>
    <xf numFmtId="0" fontId="3" fillId="2" borderId="21" xfId="0" applyFont="1" applyFill="1" applyBorder="1" applyAlignment="1"/>
    <xf numFmtId="0" fontId="3" fillId="2" borderId="74" xfId="0" applyFont="1" applyFill="1" applyBorder="1" applyAlignment="1"/>
    <xf numFmtId="0" fontId="3" fillId="2" borderId="89" xfId="0" applyFont="1" applyFill="1" applyBorder="1" applyAlignment="1"/>
    <xf numFmtId="0" fontId="3" fillId="2" borderId="40" xfId="0" applyFont="1" applyFill="1" applyBorder="1" applyAlignment="1"/>
    <xf numFmtId="0" fontId="3" fillId="2" borderId="95" xfId="0" applyFont="1" applyFill="1" applyBorder="1" applyAlignment="1"/>
  </cellXfs>
  <cellStyles count="2">
    <cellStyle name="Normal" xfId="0" builtinId="0"/>
    <cellStyle name="Percent" xfId="1" builtinId="5"/>
  </cellStyles>
  <dxfs count="8">
    <dxf>
      <font>
        <color rgb="FF9C0006"/>
      </font>
    </dxf>
    <dxf>
      <font>
        <b/>
        <i val="0"/>
        <color rgb="FFFF0000"/>
      </font>
    </dxf>
    <dxf>
      <font>
        <color rgb="FFFF0000"/>
      </font>
      <fill>
        <patternFill>
          <bgColor theme="2"/>
        </patternFill>
      </fill>
    </dxf>
    <dxf>
      <font>
        <color rgb="FFFF0000"/>
      </font>
      <fill>
        <patternFill>
          <bgColor theme="2"/>
        </patternFill>
      </fill>
    </dxf>
    <dxf>
      <font>
        <color rgb="FFFF0000"/>
      </font>
      <fill>
        <patternFill>
          <bgColor theme="2"/>
        </patternFill>
      </fill>
    </dxf>
    <dxf>
      <font>
        <color rgb="FFFF0000"/>
      </font>
      <fill>
        <patternFill>
          <bgColor theme="2"/>
        </patternFill>
      </fill>
    </dxf>
    <dxf>
      <font>
        <color rgb="FFFF0000"/>
      </font>
      <fill>
        <patternFill>
          <bgColor theme="2"/>
        </patternFill>
      </fill>
    </dxf>
    <dxf>
      <font>
        <color rgb="FFFF0000"/>
      </font>
      <fill>
        <patternFill>
          <bgColor theme="2"/>
        </patternFill>
      </fill>
    </dxf>
  </dxfs>
  <tableStyles count="0" defaultTableStyle="TableStyleMedium2" defaultPivotStyle="PivotStyleLight16"/>
  <colors>
    <mruColors>
      <color rgb="FF868CE0"/>
      <color rgb="FFABD037"/>
      <color rgb="FFEBEBFF"/>
      <color rgb="FFDEFC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8A15E-E71C-43C4-863C-F7FCB11A4768}">
  <sheetPr>
    <tabColor rgb="FFABD037"/>
  </sheetPr>
  <dimension ref="A1:AI115"/>
  <sheetViews>
    <sheetView tabSelected="1" workbookViewId="0">
      <selection activeCell="A80" sqref="A80:XFD80"/>
    </sheetView>
  </sheetViews>
  <sheetFormatPr defaultRowHeight="14.45"/>
  <cols>
    <col min="1" max="1" width="12.5703125" customWidth="1"/>
    <col min="2" max="2" width="18.140625" customWidth="1"/>
    <col min="3" max="3" width="29.28515625" style="71" customWidth="1"/>
    <col min="4" max="4" width="90" customWidth="1"/>
    <col min="5" max="5" width="9.140625" customWidth="1"/>
    <col min="6" max="25" width="22.42578125" customWidth="1"/>
    <col min="29" max="29" width="26.28515625" customWidth="1"/>
    <col min="34" max="34" width="13" customWidth="1"/>
    <col min="35" max="35" width="66.28515625" customWidth="1"/>
  </cols>
  <sheetData>
    <row r="1" spans="1:28">
      <c r="A1" s="257" t="s">
        <v>0</v>
      </c>
      <c r="B1" s="260" t="s">
        <v>1</v>
      </c>
      <c r="C1" s="260" t="s">
        <v>2</v>
      </c>
      <c r="D1" s="263" t="s">
        <v>3</v>
      </c>
      <c r="E1" s="266" t="s">
        <v>4</v>
      </c>
      <c r="F1" s="322" t="s">
        <v>5</v>
      </c>
      <c r="G1" s="323"/>
      <c r="H1" s="323"/>
      <c r="I1" s="323"/>
      <c r="J1" s="323"/>
      <c r="K1" s="323"/>
      <c r="L1" s="323"/>
      <c r="M1" s="323"/>
      <c r="N1" s="323"/>
      <c r="O1" s="323"/>
      <c r="P1" s="323"/>
      <c r="Q1" s="323"/>
      <c r="R1" s="323"/>
      <c r="S1" s="323"/>
      <c r="T1" s="323"/>
      <c r="U1" s="323"/>
      <c r="V1" s="323"/>
      <c r="W1" s="323"/>
      <c r="X1" s="323"/>
      <c r="Y1" s="324"/>
      <c r="Z1" s="325" t="s">
        <v>6</v>
      </c>
      <c r="AA1" s="172" t="s">
        <v>7</v>
      </c>
      <c r="AB1" s="175" t="s">
        <v>0</v>
      </c>
    </row>
    <row r="2" spans="1:28" ht="15" customHeight="1">
      <c r="A2" s="258"/>
      <c r="B2" s="261"/>
      <c r="C2" s="261"/>
      <c r="D2" s="264"/>
      <c r="E2" s="267"/>
      <c r="F2" s="8">
        <v>1</v>
      </c>
      <c r="G2" s="9">
        <v>2</v>
      </c>
      <c r="H2" s="9">
        <v>3</v>
      </c>
      <c r="I2" s="9">
        <v>4</v>
      </c>
      <c r="J2" s="9">
        <v>5</v>
      </c>
      <c r="K2" s="9">
        <v>6</v>
      </c>
      <c r="L2" s="9">
        <v>7</v>
      </c>
      <c r="M2" s="9">
        <v>8</v>
      </c>
      <c r="N2" s="9">
        <v>9</v>
      </c>
      <c r="O2" s="9">
        <v>10</v>
      </c>
      <c r="P2" s="9">
        <v>11</v>
      </c>
      <c r="Q2" s="9">
        <v>12</v>
      </c>
      <c r="R2" s="9">
        <v>13</v>
      </c>
      <c r="S2" s="9">
        <v>14</v>
      </c>
      <c r="T2" s="9">
        <v>15</v>
      </c>
      <c r="U2" s="9">
        <v>16</v>
      </c>
      <c r="V2" s="9">
        <v>17</v>
      </c>
      <c r="W2" s="9">
        <v>18</v>
      </c>
      <c r="X2" s="9">
        <v>19</v>
      </c>
      <c r="Y2" s="10">
        <v>20</v>
      </c>
      <c r="Z2" s="326"/>
      <c r="AA2" s="173"/>
      <c r="AB2" s="176"/>
    </row>
    <row r="3" spans="1:28" ht="42.75" customHeight="1">
      <c r="A3" s="259"/>
      <c r="B3" s="262"/>
      <c r="C3" s="262"/>
      <c r="D3" s="265"/>
      <c r="E3" s="268"/>
      <c r="F3" s="34" t="s">
        <v>8</v>
      </c>
      <c r="G3" s="35" t="s">
        <v>8</v>
      </c>
      <c r="H3" s="35" t="s">
        <v>8</v>
      </c>
      <c r="I3" s="35" t="s">
        <v>8</v>
      </c>
      <c r="J3" s="35" t="s">
        <v>8</v>
      </c>
      <c r="K3" s="35" t="s">
        <v>8</v>
      </c>
      <c r="L3" s="35" t="s">
        <v>8</v>
      </c>
      <c r="M3" s="35" t="s">
        <v>8</v>
      </c>
      <c r="N3" s="35" t="s">
        <v>8</v>
      </c>
      <c r="O3" s="35" t="s">
        <v>8</v>
      </c>
      <c r="P3" s="35" t="s">
        <v>8</v>
      </c>
      <c r="Q3" s="35" t="s">
        <v>8</v>
      </c>
      <c r="R3" s="35" t="s">
        <v>8</v>
      </c>
      <c r="S3" s="35" t="s">
        <v>8</v>
      </c>
      <c r="T3" s="35" t="s">
        <v>8</v>
      </c>
      <c r="U3" s="35" t="s">
        <v>8</v>
      </c>
      <c r="V3" s="35" t="s">
        <v>8</v>
      </c>
      <c r="W3" s="35" t="s">
        <v>8</v>
      </c>
      <c r="X3" s="35" t="s">
        <v>8</v>
      </c>
      <c r="Y3" s="36" t="s">
        <v>8</v>
      </c>
      <c r="Z3" s="327"/>
      <c r="AA3" s="174"/>
      <c r="AB3" s="177"/>
    </row>
    <row r="4" spans="1:28">
      <c r="A4" s="269" t="s">
        <v>9</v>
      </c>
      <c r="B4" s="66"/>
      <c r="C4" s="183" t="s">
        <v>10</v>
      </c>
      <c r="D4" s="184"/>
      <c r="E4" s="273">
        <v>6</v>
      </c>
      <c r="F4" s="43">
        <f>IF(COUNTIF(F5:F14,0)&gt;0=TRUE,0,6)</f>
        <v>6</v>
      </c>
      <c r="G4" s="43">
        <f t="shared" ref="G4:Y4" si="0">IF(COUNTIF(G5:G14,0)&gt;0=TRUE,0,6)</f>
        <v>6</v>
      </c>
      <c r="H4" s="43">
        <f t="shared" si="0"/>
        <v>6</v>
      </c>
      <c r="I4" s="43">
        <f t="shared" si="0"/>
        <v>6</v>
      </c>
      <c r="J4" s="43">
        <f t="shared" si="0"/>
        <v>6</v>
      </c>
      <c r="K4" s="43">
        <f t="shared" si="0"/>
        <v>6</v>
      </c>
      <c r="L4" s="43">
        <f t="shared" si="0"/>
        <v>6</v>
      </c>
      <c r="M4" s="43">
        <f t="shared" si="0"/>
        <v>6</v>
      </c>
      <c r="N4" s="43">
        <f t="shared" si="0"/>
        <v>6</v>
      </c>
      <c r="O4" s="43">
        <f t="shared" si="0"/>
        <v>6</v>
      </c>
      <c r="P4" s="43">
        <f t="shared" si="0"/>
        <v>6</v>
      </c>
      <c r="Q4" s="43">
        <f t="shared" si="0"/>
        <v>6</v>
      </c>
      <c r="R4" s="43">
        <f t="shared" si="0"/>
        <v>6</v>
      </c>
      <c r="S4" s="43">
        <f t="shared" si="0"/>
        <v>6</v>
      </c>
      <c r="T4" s="43">
        <f t="shared" si="0"/>
        <v>6</v>
      </c>
      <c r="U4" s="43">
        <f t="shared" si="0"/>
        <v>6</v>
      </c>
      <c r="V4" s="43">
        <f t="shared" si="0"/>
        <v>6</v>
      </c>
      <c r="W4" s="43">
        <f t="shared" si="0"/>
        <v>6</v>
      </c>
      <c r="X4" s="43">
        <f t="shared" si="0"/>
        <v>6</v>
      </c>
      <c r="Y4" s="43">
        <f t="shared" si="0"/>
        <v>6</v>
      </c>
      <c r="Z4" s="25">
        <f>AVERAGE(F4:Y4)</f>
        <v>6</v>
      </c>
      <c r="AA4" s="150">
        <f>SUM(Z4)/E4</f>
        <v>1</v>
      </c>
      <c r="AB4" s="136">
        <f>SUM(Z15,Z4)/SUM(E4,E15)</f>
        <v>1</v>
      </c>
    </row>
    <row r="5" spans="1:28" ht="47.25" customHeight="1">
      <c r="A5" s="270"/>
      <c r="B5" s="277" t="s">
        <v>11</v>
      </c>
      <c r="C5" s="275" t="s">
        <v>12</v>
      </c>
      <c r="D5" s="47" t="s">
        <v>13</v>
      </c>
      <c r="E5" s="274"/>
      <c r="F5" s="164">
        <v>1</v>
      </c>
      <c r="G5" s="164">
        <v>1</v>
      </c>
      <c r="H5" s="164">
        <v>1</v>
      </c>
      <c r="I5" s="164">
        <v>1</v>
      </c>
      <c r="J5" s="164">
        <v>1</v>
      </c>
      <c r="K5" s="164">
        <v>1</v>
      </c>
      <c r="L5" s="164">
        <v>1</v>
      </c>
      <c r="M5" s="164">
        <v>1</v>
      </c>
      <c r="N5" s="164">
        <v>1</v>
      </c>
      <c r="O5" s="164">
        <v>1</v>
      </c>
      <c r="P5" s="164">
        <v>1</v>
      </c>
      <c r="Q5" s="164">
        <v>1</v>
      </c>
      <c r="R5" s="164">
        <v>1</v>
      </c>
      <c r="S5" s="164">
        <v>1</v>
      </c>
      <c r="T5" s="164">
        <v>1</v>
      </c>
      <c r="U5" s="164">
        <v>1</v>
      </c>
      <c r="V5" s="164">
        <v>1</v>
      </c>
      <c r="W5" s="164">
        <v>1</v>
      </c>
      <c r="X5" s="164">
        <v>1</v>
      </c>
      <c r="Y5" s="164">
        <v>1</v>
      </c>
      <c r="Z5" s="167">
        <f>AVERAGE(F5:Y7)</f>
        <v>1</v>
      </c>
      <c r="AA5" s="151"/>
      <c r="AB5" s="137"/>
    </row>
    <row r="6" spans="1:28" ht="55.5" customHeight="1">
      <c r="A6" s="270"/>
      <c r="B6" s="278"/>
      <c r="C6" s="276"/>
      <c r="D6" s="48" t="s">
        <v>14</v>
      </c>
      <c r="E6" s="274"/>
      <c r="F6" s="165"/>
      <c r="G6" s="165"/>
      <c r="H6" s="165"/>
      <c r="I6" s="165"/>
      <c r="J6" s="165"/>
      <c r="K6" s="165"/>
      <c r="L6" s="165"/>
      <c r="M6" s="165"/>
      <c r="N6" s="165"/>
      <c r="O6" s="165"/>
      <c r="P6" s="165"/>
      <c r="Q6" s="165"/>
      <c r="R6" s="165"/>
      <c r="S6" s="165"/>
      <c r="T6" s="165"/>
      <c r="U6" s="165"/>
      <c r="V6" s="165"/>
      <c r="W6" s="165"/>
      <c r="X6" s="165"/>
      <c r="Y6" s="165"/>
      <c r="Z6" s="167"/>
      <c r="AA6" s="151"/>
      <c r="AB6" s="137"/>
    </row>
    <row r="7" spans="1:28" ht="45.6">
      <c r="A7" s="270"/>
      <c r="B7" s="278"/>
      <c r="C7" s="276"/>
      <c r="D7" s="37" t="s">
        <v>15</v>
      </c>
      <c r="E7" s="274"/>
      <c r="F7" s="166"/>
      <c r="G7" s="166"/>
      <c r="H7" s="166"/>
      <c r="I7" s="166"/>
      <c r="J7" s="166"/>
      <c r="K7" s="166"/>
      <c r="L7" s="166"/>
      <c r="M7" s="166"/>
      <c r="N7" s="166"/>
      <c r="O7" s="166"/>
      <c r="P7" s="166"/>
      <c r="Q7" s="166"/>
      <c r="R7" s="166"/>
      <c r="S7" s="166"/>
      <c r="T7" s="166"/>
      <c r="U7" s="166"/>
      <c r="V7" s="166"/>
      <c r="W7" s="166"/>
      <c r="X7" s="166"/>
      <c r="Y7" s="166"/>
      <c r="Z7" s="167"/>
      <c r="AA7" s="151"/>
      <c r="AB7" s="137"/>
    </row>
    <row r="8" spans="1:28" ht="22.9">
      <c r="A8" s="270"/>
      <c r="B8" s="282" t="s">
        <v>16</v>
      </c>
      <c r="C8" s="279" t="s">
        <v>17</v>
      </c>
      <c r="D8" s="2" t="s">
        <v>18</v>
      </c>
      <c r="E8" s="274"/>
      <c r="F8" s="143">
        <v>1</v>
      </c>
      <c r="G8" s="143">
        <v>1</v>
      </c>
      <c r="H8" s="143">
        <v>1</v>
      </c>
      <c r="I8" s="143">
        <v>1</v>
      </c>
      <c r="J8" s="143">
        <v>1</v>
      </c>
      <c r="K8" s="143">
        <v>1</v>
      </c>
      <c r="L8" s="143">
        <v>1</v>
      </c>
      <c r="M8" s="143">
        <v>1</v>
      </c>
      <c r="N8" s="143">
        <v>1</v>
      </c>
      <c r="O8" s="143">
        <v>1</v>
      </c>
      <c r="P8" s="143">
        <v>1</v>
      </c>
      <c r="Q8" s="143">
        <v>1</v>
      </c>
      <c r="R8" s="143">
        <v>1</v>
      </c>
      <c r="S8" s="143">
        <v>1</v>
      </c>
      <c r="T8" s="143">
        <v>1</v>
      </c>
      <c r="U8" s="143">
        <v>1</v>
      </c>
      <c r="V8" s="143">
        <v>1</v>
      </c>
      <c r="W8" s="143">
        <v>1</v>
      </c>
      <c r="X8" s="143">
        <v>1</v>
      </c>
      <c r="Y8" s="143">
        <v>1</v>
      </c>
      <c r="Z8" s="145">
        <f>AVERAGE(F8:Y11)</f>
        <v>1</v>
      </c>
      <c r="AA8" s="151"/>
      <c r="AB8" s="137"/>
    </row>
    <row r="9" spans="1:28" ht="45.6">
      <c r="A9" s="270"/>
      <c r="B9" s="283"/>
      <c r="C9" s="280"/>
      <c r="D9" s="2" t="s">
        <v>19</v>
      </c>
      <c r="E9" s="274"/>
      <c r="F9" s="144"/>
      <c r="G9" s="144"/>
      <c r="H9" s="144"/>
      <c r="I9" s="144"/>
      <c r="J9" s="144"/>
      <c r="K9" s="144"/>
      <c r="L9" s="144"/>
      <c r="M9" s="144"/>
      <c r="N9" s="144"/>
      <c r="O9" s="144"/>
      <c r="P9" s="144"/>
      <c r="Q9" s="144"/>
      <c r="R9" s="144"/>
      <c r="S9" s="144"/>
      <c r="T9" s="144"/>
      <c r="U9" s="144"/>
      <c r="V9" s="144"/>
      <c r="W9" s="144"/>
      <c r="X9" s="144"/>
      <c r="Y9" s="144"/>
      <c r="Z9" s="146"/>
      <c r="AA9" s="151"/>
      <c r="AB9" s="137"/>
    </row>
    <row r="10" spans="1:28" ht="34.15">
      <c r="A10" s="270"/>
      <c r="B10" s="283"/>
      <c r="C10" s="280"/>
      <c r="D10" s="2" t="s">
        <v>20</v>
      </c>
      <c r="E10" s="274"/>
      <c r="F10" s="144"/>
      <c r="G10" s="144"/>
      <c r="H10" s="144"/>
      <c r="I10" s="144"/>
      <c r="J10" s="144"/>
      <c r="K10" s="144"/>
      <c r="L10" s="144"/>
      <c r="M10" s="144"/>
      <c r="N10" s="144"/>
      <c r="O10" s="144"/>
      <c r="P10" s="144"/>
      <c r="Q10" s="144"/>
      <c r="R10" s="144"/>
      <c r="S10" s="144"/>
      <c r="T10" s="144"/>
      <c r="U10" s="144"/>
      <c r="V10" s="144"/>
      <c r="W10" s="144"/>
      <c r="X10" s="144"/>
      <c r="Y10" s="144"/>
      <c r="Z10" s="146"/>
      <c r="AA10" s="151"/>
      <c r="AB10" s="137"/>
    </row>
    <row r="11" spans="1:28" ht="34.15">
      <c r="A11" s="270"/>
      <c r="B11" s="284"/>
      <c r="C11" s="281"/>
      <c r="D11" s="2" t="s">
        <v>21</v>
      </c>
      <c r="E11" s="274"/>
      <c r="F11" s="162"/>
      <c r="G11" s="162"/>
      <c r="H11" s="162"/>
      <c r="I11" s="162"/>
      <c r="J11" s="162"/>
      <c r="K11" s="162"/>
      <c r="L11" s="162"/>
      <c r="M11" s="162"/>
      <c r="N11" s="162"/>
      <c r="O11" s="162"/>
      <c r="P11" s="162"/>
      <c r="Q11" s="162"/>
      <c r="R11" s="162"/>
      <c r="S11" s="162"/>
      <c r="T11" s="162"/>
      <c r="U11" s="162"/>
      <c r="V11" s="162"/>
      <c r="W11" s="162"/>
      <c r="X11" s="162"/>
      <c r="Y11" s="162"/>
      <c r="Z11" s="156"/>
      <c r="AA11" s="151"/>
      <c r="AB11" s="137"/>
    </row>
    <row r="12" spans="1:28">
      <c r="A12" s="270"/>
      <c r="B12" s="282" t="s">
        <v>11</v>
      </c>
      <c r="C12" s="279" t="s">
        <v>22</v>
      </c>
      <c r="D12" s="37" t="s">
        <v>23</v>
      </c>
      <c r="E12" s="274"/>
      <c r="F12" s="158">
        <v>1</v>
      </c>
      <c r="G12" s="158">
        <v>1</v>
      </c>
      <c r="H12" s="158">
        <v>1</v>
      </c>
      <c r="I12" s="158">
        <v>1</v>
      </c>
      <c r="J12" s="158">
        <v>1</v>
      </c>
      <c r="K12" s="158">
        <v>1</v>
      </c>
      <c r="L12" s="158">
        <v>1</v>
      </c>
      <c r="M12" s="158">
        <v>1</v>
      </c>
      <c r="N12" s="158">
        <v>1</v>
      </c>
      <c r="O12" s="158">
        <v>1</v>
      </c>
      <c r="P12" s="158">
        <v>1</v>
      </c>
      <c r="Q12" s="158">
        <v>1</v>
      </c>
      <c r="R12" s="158">
        <v>1</v>
      </c>
      <c r="S12" s="158">
        <v>1</v>
      </c>
      <c r="T12" s="158">
        <v>1</v>
      </c>
      <c r="U12" s="158">
        <v>1</v>
      </c>
      <c r="V12" s="158">
        <v>1</v>
      </c>
      <c r="W12" s="158">
        <v>1</v>
      </c>
      <c r="X12" s="158">
        <v>1</v>
      </c>
      <c r="Y12" s="143">
        <v>1</v>
      </c>
      <c r="Z12" s="145">
        <f>AVERAGE(F12:Y14)</f>
        <v>1</v>
      </c>
      <c r="AA12" s="151"/>
      <c r="AB12" s="137"/>
    </row>
    <row r="13" spans="1:28">
      <c r="A13" s="270"/>
      <c r="B13" s="283"/>
      <c r="C13" s="280"/>
      <c r="D13" s="38" t="s">
        <v>24</v>
      </c>
      <c r="E13" s="274"/>
      <c r="F13" s="102"/>
      <c r="G13" s="102"/>
      <c r="H13" s="102"/>
      <c r="I13" s="102"/>
      <c r="J13" s="102"/>
      <c r="K13" s="102"/>
      <c r="L13" s="102"/>
      <c r="M13" s="102"/>
      <c r="N13" s="102"/>
      <c r="O13" s="102"/>
      <c r="P13" s="102"/>
      <c r="Q13" s="102"/>
      <c r="R13" s="102"/>
      <c r="S13" s="102"/>
      <c r="T13" s="102"/>
      <c r="U13" s="102"/>
      <c r="V13" s="102"/>
      <c r="W13" s="102"/>
      <c r="X13" s="102"/>
      <c r="Y13" s="144"/>
      <c r="Z13" s="146"/>
      <c r="AA13" s="151"/>
      <c r="AB13" s="137"/>
    </row>
    <row r="14" spans="1:28">
      <c r="A14" s="270"/>
      <c r="B14" s="286"/>
      <c r="C14" s="285"/>
      <c r="D14" s="39" t="s">
        <v>25</v>
      </c>
      <c r="E14" s="274"/>
      <c r="F14" s="159"/>
      <c r="G14" s="159"/>
      <c r="H14" s="159"/>
      <c r="I14" s="159"/>
      <c r="J14" s="159"/>
      <c r="K14" s="159"/>
      <c r="L14" s="159"/>
      <c r="M14" s="159"/>
      <c r="N14" s="159"/>
      <c r="O14" s="159"/>
      <c r="P14" s="159"/>
      <c r="Q14" s="159"/>
      <c r="R14" s="159"/>
      <c r="S14" s="159"/>
      <c r="T14" s="159"/>
      <c r="U14" s="159"/>
      <c r="V14" s="159"/>
      <c r="W14" s="159"/>
      <c r="X14" s="159"/>
      <c r="Y14" s="160"/>
      <c r="Z14" s="161"/>
      <c r="AA14" s="163"/>
      <c r="AB14" s="137"/>
    </row>
    <row r="15" spans="1:28">
      <c r="A15" s="271"/>
      <c r="B15" s="67"/>
      <c r="C15" s="181" t="s">
        <v>26</v>
      </c>
      <c r="D15" s="182"/>
      <c r="E15" s="287">
        <v>12</v>
      </c>
      <c r="F15" s="23">
        <f t="shared" ref="F15:Y15" si="1">IF(COUNTIF(F16:F42, 0) &gt; 0=TRUE,0,12)</f>
        <v>12</v>
      </c>
      <c r="G15" s="19">
        <f t="shared" si="1"/>
        <v>12</v>
      </c>
      <c r="H15" s="19">
        <f t="shared" si="1"/>
        <v>12</v>
      </c>
      <c r="I15" s="19">
        <f t="shared" si="1"/>
        <v>12</v>
      </c>
      <c r="J15" s="19">
        <f t="shared" si="1"/>
        <v>12</v>
      </c>
      <c r="K15" s="19">
        <f t="shared" si="1"/>
        <v>12</v>
      </c>
      <c r="L15" s="19">
        <f t="shared" si="1"/>
        <v>12</v>
      </c>
      <c r="M15" s="19">
        <f t="shared" si="1"/>
        <v>12</v>
      </c>
      <c r="N15" s="19">
        <f t="shared" si="1"/>
        <v>12</v>
      </c>
      <c r="O15" s="19">
        <f t="shared" si="1"/>
        <v>12</v>
      </c>
      <c r="P15" s="19">
        <f t="shared" si="1"/>
        <v>12</v>
      </c>
      <c r="Q15" s="19">
        <f t="shared" si="1"/>
        <v>12</v>
      </c>
      <c r="R15" s="19">
        <f t="shared" si="1"/>
        <v>12</v>
      </c>
      <c r="S15" s="19">
        <f t="shared" si="1"/>
        <v>12</v>
      </c>
      <c r="T15" s="19">
        <f t="shared" si="1"/>
        <v>12</v>
      </c>
      <c r="U15" s="19">
        <f t="shared" si="1"/>
        <v>12</v>
      </c>
      <c r="V15" s="19">
        <f t="shared" si="1"/>
        <v>12</v>
      </c>
      <c r="W15" s="19">
        <f t="shared" si="1"/>
        <v>12</v>
      </c>
      <c r="X15" s="19">
        <f t="shared" si="1"/>
        <v>12</v>
      </c>
      <c r="Y15" s="19">
        <f t="shared" si="1"/>
        <v>12</v>
      </c>
      <c r="Z15" s="25">
        <f>AVERAGE(F15:Y15)</f>
        <v>12</v>
      </c>
      <c r="AA15" s="150">
        <f>SUM(Z15)/E15</f>
        <v>1</v>
      </c>
      <c r="AB15" s="137"/>
    </row>
    <row r="16" spans="1:28">
      <c r="A16" s="271"/>
      <c r="B16" s="290" t="s">
        <v>16</v>
      </c>
      <c r="C16" s="289" t="s">
        <v>27</v>
      </c>
      <c r="D16" s="40" t="s">
        <v>28</v>
      </c>
      <c r="E16" s="274"/>
      <c r="F16" s="153">
        <v>1</v>
      </c>
      <c r="G16" s="143">
        <v>1</v>
      </c>
      <c r="H16" s="143">
        <v>1</v>
      </c>
      <c r="I16" s="143">
        <v>1</v>
      </c>
      <c r="J16" s="143">
        <v>1</v>
      </c>
      <c r="K16" s="143">
        <v>1</v>
      </c>
      <c r="L16" s="143">
        <v>1</v>
      </c>
      <c r="M16" s="143">
        <v>1</v>
      </c>
      <c r="N16" s="143">
        <v>1</v>
      </c>
      <c r="O16" s="143">
        <v>1</v>
      </c>
      <c r="P16" s="143">
        <v>1</v>
      </c>
      <c r="Q16" s="143">
        <v>1</v>
      </c>
      <c r="R16" s="143">
        <v>1</v>
      </c>
      <c r="S16" s="143">
        <v>1</v>
      </c>
      <c r="T16" s="143">
        <v>1</v>
      </c>
      <c r="U16" s="143">
        <v>1</v>
      </c>
      <c r="V16" s="143">
        <v>1</v>
      </c>
      <c r="W16" s="143">
        <v>1</v>
      </c>
      <c r="X16" s="143">
        <v>1</v>
      </c>
      <c r="Y16" s="143">
        <v>1</v>
      </c>
      <c r="Z16" s="145">
        <f>AVERAGE(F16:Y24)</f>
        <v>1</v>
      </c>
      <c r="AA16" s="151"/>
      <c r="AB16" s="137"/>
    </row>
    <row r="17" spans="1:28">
      <c r="A17" s="271"/>
      <c r="B17" s="242"/>
      <c r="C17" s="239"/>
      <c r="D17" s="38" t="s">
        <v>29</v>
      </c>
      <c r="E17" s="274"/>
      <c r="F17" s="154"/>
      <c r="G17" s="144"/>
      <c r="H17" s="144"/>
      <c r="I17" s="144"/>
      <c r="J17" s="144"/>
      <c r="K17" s="144"/>
      <c r="L17" s="144"/>
      <c r="M17" s="144"/>
      <c r="N17" s="144"/>
      <c r="O17" s="144"/>
      <c r="P17" s="144"/>
      <c r="Q17" s="144"/>
      <c r="R17" s="144"/>
      <c r="S17" s="144"/>
      <c r="T17" s="144"/>
      <c r="U17" s="144"/>
      <c r="V17" s="144"/>
      <c r="W17" s="144"/>
      <c r="X17" s="144"/>
      <c r="Y17" s="144"/>
      <c r="Z17" s="146"/>
      <c r="AA17" s="151"/>
      <c r="AB17" s="137"/>
    </row>
    <row r="18" spans="1:28">
      <c r="A18" s="271"/>
      <c r="B18" s="242"/>
      <c r="C18" s="239"/>
      <c r="D18" s="38" t="s">
        <v>30</v>
      </c>
      <c r="E18" s="274"/>
      <c r="F18" s="154"/>
      <c r="G18" s="144"/>
      <c r="H18" s="144"/>
      <c r="I18" s="144"/>
      <c r="J18" s="144"/>
      <c r="K18" s="144"/>
      <c r="L18" s="144"/>
      <c r="M18" s="144"/>
      <c r="N18" s="144"/>
      <c r="O18" s="144"/>
      <c r="P18" s="144"/>
      <c r="Q18" s="144"/>
      <c r="R18" s="144"/>
      <c r="S18" s="144"/>
      <c r="T18" s="144"/>
      <c r="U18" s="144"/>
      <c r="V18" s="144"/>
      <c r="W18" s="144"/>
      <c r="X18" s="144"/>
      <c r="Y18" s="144"/>
      <c r="Z18" s="146"/>
      <c r="AA18" s="151"/>
      <c r="AB18" s="137"/>
    </row>
    <row r="19" spans="1:28">
      <c r="A19" s="271"/>
      <c r="B19" s="242"/>
      <c r="C19" s="239"/>
      <c r="D19" s="38" t="s">
        <v>31</v>
      </c>
      <c r="E19" s="274"/>
      <c r="F19" s="154"/>
      <c r="G19" s="144"/>
      <c r="H19" s="144"/>
      <c r="I19" s="144"/>
      <c r="J19" s="144"/>
      <c r="K19" s="144"/>
      <c r="L19" s="144"/>
      <c r="M19" s="144"/>
      <c r="N19" s="144"/>
      <c r="O19" s="144"/>
      <c r="P19" s="144"/>
      <c r="Q19" s="144"/>
      <c r="R19" s="144"/>
      <c r="S19" s="144"/>
      <c r="T19" s="144"/>
      <c r="U19" s="144"/>
      <c r="V19" s="144"/>
      <c r="W19" s="144"/>
      <c r="X19" s="144"/>
      <c r="Y19" s="144"/>
      <c r="Z19" s="146"/>
      <c r="AA19" s="151"/>
      <c r="AB19" s="137"/>
    </row>
    <row r="20" spans="1:28" ht="30" customHeight="1">
      <c r="A20" s="271"/>
      <c r="B20" s="242"/>
      <c r="C20" s="239"/>
      <c r="D20" s="38" t="s">
        <v>32</v>
      </c>
      <c r="E20" s="274"/>
      <c r="F20" s="154"/>
      <c r="G20" s="144"/>
      <c r="H20" s="144"/>
      <c r="I20" s="144"/>
      <c r="J20" s="144"/>
      <c r="K20" s="144"/>
      <c r="L20" s="144"/>
      <c r="M20" s="144"/>
      <c r="N20" s="144"/>
      <c r="O20" s="144"/>
      <c r="P20" s="144"/>
      <c r="Q20" s="144"/>
      <c r="R20" s="144"/>
      <c r="S20" s="144"/>
      <c r="T20" s="144"/>
      <c r="U20" s="144"/>
      <c r="V20" s="144"/>
      <c r="W20" s="144"/>
      <c r="X20" s="144"/>
      <c r="Y20" s="144"/>
      <c r="Z20" s="146"/>
      <c r="AA20" s="151"/>
      <c r="AB20" s="137"/>
    </row>
    <row r="21" spans="1:28">
      <c r="A21" s="271"/>
      <c r="B21" s="242"/>
      <c r="C21" s="239"/>
      <c r="D21" s="38" t="s">
        <v>33</v>
      </c>
      <c r="E21" s="274"/>
      <c r="F21" s="154"/>
      <c r="G21" s="144"/>
      <c r="H21" s="144"/>
      <c r="I21" s="144"/>
      <c r="J21" s="144"/>
      <c r="K21" s="144"/>
      <c r="L21" s="144"/>
      <c r="M21" s="144"/>
      <c r="N21" s="144"/>
      <c r="O21" s="144"/>
      <c r="P21" s="144"/>
      <c r="Q21" s="144"/>
      <c r="R21" s="144"/>
      <c r="S21" s="144"/>
      <c r="T21" s="144"/>
      <c r="U21" s="144"/>
      <c r="V21" s="144"/>
      <c r="W21" s="144"/>
      <c r="X21" s="144"/>
      <c r="Y21" s="144"/>
      <c r="Z21" s="146"/>
      <c r="AA21" s="151"/>
      <c r="AB21" s="137"/>
    </row>
    <row r="22" spans="1:28">
      <c r="A22" s="271"/>
      <c r="B22" s="242"/>
      <c r="C22" s="239"/>
      <c r="D22" s="38" t="s">
        <v>34</v>
      </c>
      <c r="E22" s="274"/>
      <c r="F22" s="154"/>
      <c r="G22" s="144"/>
      <c r="H22" s="144"/>
      <c r="I22" s="144"/>
      <c r="J22" s="144"/>
      <c r="K22" s="144"/>
      <c r="L22" s="144"/>
      <c r="M22" s="144"/>
      <c r="N22" s="144"/>
      <c r="O22" s="144"/>
      <c r="P22" s="144"/>
      <c r="Q22" s="144"/>
      <c r="R22" s="144"/>
      <c r="S22" s="144"/>
      <c r="T22" s="144"/>
      <c r="U22" s="144"/>
      <c r="V22" s="144"/>
      <c r="W22" s="144"/>
      <c r="X22" s="144"/>
      <c r="Y22" s="144"/>
      <c r="Z22" s="146"/>
      <c r="AA22" s="151"/>
      <c r="AB22" s="137"/>
    </row>
    <row r="23" spans="1:28">
      <c r="A23" s="271"/>
      <c r="B23" s="242"/>
      <c r="C23" s="239"/>
      <c r="D23" s="38" t="s">
        <v>35</v>
      </c>
      <c r="E23" s="274"/>
      <c r="F23" s="154"/>
      <c r="G23" s="144"/>
      <c r="H23" s="144"/>
      <c r="I23" s="144"/>
      <c r="J23" s="144"/>
      <c r="K23" s="144"/>
      <c r="L23" s="144"/>
      <c r="M23" s="144"/>
      <c r="N23" s="144"/>
      <c r="O23" s="144"/>
      <c r="P23" s="144"/>
      <c r="Q23" s="144"/>
      <c r="R23" s="144"/>
      <c r="S23" s="144"/>
      <c r="T23" s="144"/>
      <c r="U23" s="144"/>
      <c r="V23" s="144"/>
      <c r="W23" s="144"/>
      <c r="X23" s="144"/>
      <c r="Y23" s="144"/>
      <c r="Z23" s="146"/>
      <c r="AA23" s="151"/>
      <c r="AB23" s="137"/>
    </row>
    <row r="24" spans="1:28">
      <c r="A24" s="271"/>
      <c r="B24" s="243"/>
      <c r="C24" s="240"/>
      <c r="D24" s="38" t="s">
        <v>36</v>
      </c>
      <c r="E24" s="274"/>
      <c r="F24" s="157"/>
      <c r="G24" s="155"/>
      <c r="H24" s="155"/>
      <c r="I24" s="155"/>
      <c r="J24" s="155"/>
      <c r="K24" s="155"/>
      <c r="L24" s="155"/>
      <c r="M24" s="155"/>
      <c r="N24" s="155"/>
      <c r="O24" s="155"/>
      <c r="P24" s="155"/>
      <c r="Q24" s="155"/>
      <c r="R24" s="155"/>
      <c r="S24" s="155"/>
      <c r="T24" s="155"/>
      <c r="U24" s="155"/>
      <c r="V24" s="155"/>
      <c r="W24" s="155"/>
      <c r="X24" s="155"/>
      <c r="Y24" s="155"/>
      <c r="Z24" s="156"/>
      <c r="AA24" s="151"/>
      <c r="AB24" s="137"/>
    </row>
    <row r="25" spans="1:28" ht="22.9">
      <c r="A25" s="271"/>
      <c r="B25" s="241" t="s">
        <v>16</v>
      </c>
      <c r="C25" s="238" t="s">
        <v>37</v>
      </c>
      <c r="D25" s="38" t="s">
        <v>38</v>
      </c>
      <c r="E25" s="274"/>
      <c r="F25" s="153">
        <v>1</v>
      </c>
      <c r="G25" s="143">
        <v>1</v>
      </c>
      <c r="H25" s="143">
        <v>1</v>
      </c>
      <c r="I25" s="143">
        <v>1</v>
      </c>
      <c r="J25" s="143">
        <v>1</v>
      </c>
      <c r="K25" s="143">
        <v>1</v>
      </c>
      <c r="L25" s="143">
        <v>1</v>
      </c>
      <c r="M25" s="143">
        <v>1</v>
      </c>
      <c r="N25" s="143">
        <v>1</v>
      </c>
      <c r="O25" s="143">
        <v>1</v>
      </c>
      <c r="P25" s="143">
        <v>1</v>
      </c>
      <c r="Q25" s="143">
        <v>1</v>
      </c>
      <c r="R25" s="143">
        <v>1</v>
      </c>
      <c r="S25" s="143">
        <v>1</v>
      </c>
      <c r="T25" s="143">
        <v>1</v>
      </c>
      <c r="U25" s="143">
        <v>1</v>
      </c>
      <c r="V25" s="143">
        <v>1</v>
      </c>
      <c r="W25" s="143">
        <v>1</v>
      </c>
      <c r="X25" s="143">
        <v>1</v>
      </c>
      <c r="Y25" s="143">
        <v>1</v>
      </c>
      <c r="Z25" s="145">
        <f>AVERAGE(F25:Y26)</f>
        <v>1</v>
      </c>
      <c r="AA25" s="151"/>
      <c r="AB25" s="137"/>
    </row>
    <row r="26" spans="1:28">
      <c r="A26" s="271"/>
      <c r="B26" s="243"/>
      <c r="C26" s="240"/>
      <c r="D26" s="38" t="s">
        <v>39</v>
      </c>
      <c r="E26" s="274"/>
      <c r="F26" s="157"/>
      <c r="G26" s="155"/>
      <c r="H26" s="155"/>
      <c r="I26" s="155"/>
      <c r="J26" s="155"/>
      <c r="K26" s="155"/>
      <c r="L26" s="155"/>
      <c r="M26" s="155"/>
      <c r="N26" s="155"/>
      <c r="O26" s="155"/>
      <c r="P26" s="155"/>
      <c r="Q26" s="155"/>
      <c r="R26" s="155"/>
      <c r="S26" s="155"/>
      <c r="T26" s="155"/>
      <c r="U26" s="155"/>
      <c r="V26" s="155"/>
      <c r="W26" s="155"/>
      <c r="X26" s="155"/>
      <c r="Y26" s="155"/>
      <c r="Z26" s="156"/>
      <c r="AA26" s="151"/>
      <c r="AB26" s="137"/>
    </row>
    <row r="27" spans="1:28" ht="22.9">
      <c r="A27" s="271"/>
      <c r="B27" s="241" t="s">
        <v>16</v>
      </c>
      <c r="C27" s="238" t="s">
        <v>40</v>
      </c>
      <c r="D27" s="38" t="s">
        <v>41</v>
      </c>
      <c r="E27" s="274"/>
      <c r="F27" s="153">
        <v>1</v>
      </c>
      <c r="G27" s="143">
        <v>1</v>
      </c>
      <c r="H27" s="143">
        <v>1</v>
      </c>
      <c r="I27" s="143">
        <v>1</v>
      </c>
      <c r="J27" s="143">
        <v>1</v>
      </c>
      <c r="K27" s="143">
        <v>1</v>
      </c>
      <c r="L27" s="143">
        <v>1</v>
      </c>
      <c r="M27" s="143">
        <v>1</v>
      </c>
      <c r="N27" s="143">
        <v>1</v>
      </c>
      <c r="O27" s="143">
        <v>1</v>
      </c>
      <c r="P27" s="143">
        <v>1</v>
      </c>
      <c r="Q27" s="143">
        <v>1</v>
      </c>
      <c r="R27" s="143">
        <v>1</v>
      </c>
      <c r="S27" s="143">
        <v>1</v>
      </c>
      <c r="T27" s="143">
        <v>1</v>
      </c>
      <c r="U27" s="143">
        <v>1</v>
      </c>
      <c r="V27" s="143">
        <v>1</v>
      </c>
      <c r="W27" s="143">
        <v>1</v>
      </c>
      <c r="X27" s="143">
        <v>1</v>
      </c>
      <c r="Y27" s="143">
        <v>1</v>
      </c>
      <c r="Z27" s="145">
        <f>AVERAGE(F27:Y30)</f>
        <v>1</v>
      </c>
      <c r="AA27" s="151"/>
      <c r="AB27" s="137"/>
    </row>
    <row r="28" spans="1:28" ht="22.9">
      <c r="A28" s="271"/>
      <c r="B28" s="242"/>
      <c r="C28" s="239"/>
      <c r="D28" s="38" t="s">
        <v>42</v>
      </c>
      <c r="E28" s="274"/>
      <c r="F28" s="154"/>
      <c r="G28" s="144"/>
      <c r="H28" s="144"/>
      <c r="I28" s="144"/>
      <c r="J28" s="144"/>
      <c r="K28" s="144"/>
      <c r="L28" s="144"/>
      <c r="M28" s="144"/>
      <c r="N28" s="144"/>
      <c r="O28" s="144"/>
      <c r="P28" s="144"/>
      <c r="Q28" s="144"/>
      <c r="R28" s="144"/>
      <c r="S28" s="144"/>
      <c r="T28" s="144"/>
      <c r="U28" s="144"/>
      <c r="V28" s="144"/>
      <c r="W28" s="144"/>
      <c r="X28" s="144"/>
      <c r="Y28" s="144"/>
      <c r="Z28" s="146"/>
      <c r="AA28" s="151"/>
      <c r="AB28" s="137"/>
    </row>
    <row r="29" spans="1:28" ht="34.15">
      <c r="A29" s="271"/>
      <c r="B29" s="242"/>
      <c r="C29" s="239"/>
      <c r="D29" s="49" t="s">
        <v>43</v>
      </c>
      <c r="E29" s="274"/>
      <c r="F29" s="154"/>
      <c r="G29" s="144"/>
      <c r="H29" s="144"/>
      <c r="I29" s="144"/>
      <c r="J29" s="144"/>
      <c r="K29" s="144"/>
      <c r="L29" s="144"/>
      <c r="M29" s="144"/>
      <c r="N29" s="144"/>
      <c r="O29" s="144"/>
      <c r="P29" s="144"/>
      <c r="Q29" s="144"/>
      <c r="R29" s="144"/>
      <c r="S29" s="144"/>
      <c r="T29" s="144"/>
      <c r="U29" s="144"/>
      <c r="V29" s="144"/>
      <c r="W29" s="144"/>
      <c r="X29" s="144"/>
      <c r="Y29" s="144"/>
      <c r="Z29" s="146"/>
      <c r="AA29" s="151"/>
      <c r="AB29" s="137"/>
    </row>
    <row r="30" spans="1:28" ht="34.15">
      <c r="A30" s="271"/>
      <c r="B30" s="243"/>
      <c r="C30" s="240"/>
      <c r="D30" s="1" t="s">
        <v>44</v>
      </c>
      <c r="E30" s="274"/>
      <c r="F30" s="157"/>
      <c r="G30" s="155"/>
      <c r="H30" s="155"/>
      <c r="I30" s="155"/>
      <c r="J30" s="155"/>
      <c r="K30" s="155"/>
      <c r="L30" s="155"/>
      <c r="M30" s="155"/>
      <c r="N30" s="155"/>
      <c r="O30" s="155"/>
      <c r="P30" s="155"/>
      <c r="Q30" s="155"/>
      <c r="R30" s="155"/>
      <c r="S30" s="155"/>
      <c r="T30" s="155"/>
      <c r="U30" s="155"/>
      <c r="V30" s="155"/>
      <c r="W30" s="155"/>
      <c r="X30" s="155"/>
      <c r="Y30" s="155"/>
      <c r="Z30" s="156"/>
      <c r="AA30" s="151"/>
      <c r="AB30" s="137"/>
    </row>
    <row r="31" spans="1:28" ht="32.25" customHeight="1">
      <c r="A31" s="271"/>
      <c r="B31" s="246" t="s">
        <v>16</v>
      </c>
      <c r="C31" s="244" t="s">
        <v>45</v>
      </c>
      <c r="D31" s="37" t="s">
        <v>46</v>
      </c>
      <c r="E31" s="274"/>
      <c r="F31" s="153">
        <v>1</v>
      </c>
      <c r="G31" s="143">
        <v>1</v>
      </c>
      <c r="H31" s="143">
        <v>1</v>
      </c>
      <c r="I31" s="143">
        <v>1</v>
      </c>
      <c r="J31" s="143">
        <v>1</v>
      </c>
      <c r="K31" s="143">
        <v>1</v>
      </c>
      <c r="L31" s="143">
        <v>1</v>
      </c>
      <c r="M31" s="143">
        <v>1</v>
      </c>
      <c r="N31" s="143">
        <v>1</v>
      </c>
      <c r="O31" s="143">
        <v>1</v>
      </c>
      <c r="P31" s="143">
        <v>1</v>
      </c>
      <c r="Q31" s="143">
        <v>1</v>
      </c>
      <c r="R31" s="143">
        <v>1</v>
      </c>
      <c r="S31" s="143">
        <v>1</v>
      </c>
      <c r="T31" s="143">
        <v>1</v>
      </c>
      <c r="U31" s="143">
        <v>1</v>
      </c>
      <c r="V31" s="143">
        <v>1</v>
      </c>
      <c r="W31" s="143">
        <v>1</v>
      </c>
      <c r="X31" s="143">
        <v>1</v>
      </c>
      <c r="Y31" s="143">
        <v>1</v>
      </c>
      <c r="Z31" s="145">
        <f>AVERAGE(F31:Y34)</f>
        <v>1</v>
      </c>
      <c r="AA31" s="151"/>
      <c r="AB31" s="137"/>
    </row>
    <row r="32" spans="1:28" ht="24.75" customHeight="1">
      <c r="A32" s="271"/>
      <c r="B32" s="247"/>
      <c r="C32" s="245"/>
      <c r="D32" s="37" t="s">
        <v>47</v>
      </c>
      <c r="E32" s="274"/>
      <c r="F32" s="154"/>
      <c r="G32" s="144"/>
      <c r="H32" s="144"/>
      <c r="I32" s="144"/>
      <c r="J32" s="144"/>
      <c r="K32" s="144"/>
      <c r="L32" s="144"/>
      <c r="M32" s="144"/>
      <c r="N32" s="144"/>
      <c r="O32" s="144"/>
      <c r="P32" s="144"/>
      <c r="Q32" s="144"/>
      <c r="R32" s="144"/>
      <c r="S32" s="144"/>
      <c r="T32" s="144"/>
      <c r="U32" s="144"/>
      <c r="V32" s="144"/>
      <c r="W32" s="144"/>
      <c r="X32" s="144"/>
      <c r="Y32" s="144"/>
      <c r="Z32" s="146"/>
      <c r="AA32" s="151"/>
      <c r="AB32" s="137"/>
    </row>
    <row r="33" spans="1:28" ht="22.9">
      <c r="A33" s="271"/>
      <c r="B33" s="247"/>
      <c r="C33" s="245"/>
      <c r="D33" s="37" t="s">
        <v>48</v>
      </c>
      <c r="E33" s="274"/>
      <c r="F33" s="154"/>
      <c r="G33" s="144"/>
      <c r="H33" s="144"/>
      <c r="I33" s="144"/>
      <c r="J33" s="144"/>
      <c r="K33" s="144"/>
      <c r="L33" s="144"/>
      <c r="M33" s="144"/>
      <c r="N33" s="144"/>
      <c r="O33" s="144"/>
      <c r="P33" s="144"/>
      <c r="Q33" s="144"/>
      <c r="R33" s="144"/>
      <c r="S33" s="144"/>
      <c r="T33" s="144"/>
      <c r="U33" s="144"/>
      <c r="V33" s="144"/>
      <c r="W33" s="144"/>
      <c r="X33" s="144"/>
      <c r="Y33" s="144"/>
      <c r="Z33" s="146"/>
      <c r="AA33" s="151"/>
      <c r="AB33" s="137"/>
    </row>
    <row r="34" spans="1:28" ht="34.15">
      <c r="A34" s="271"/>
      <c r="B34" s="247"/>
      <c r="C34" s="245"/>
      <c r="D34" s="37" t="s">
        <v>49</v>
      </c>
      <c r="E34" s="274"/>
      <c r="F34" s="154"/>
      <c r="G34" s="144"/>
      <c r="H34" s="144"/>
      <c r="I34" s="144"/>
      <c r="J34" s="144"/>
      <c r="K34" s="144"/>
      <c r="L34" s="144"/>
      <c r="M34" s="144"/>
      <c r="N34" s="144"/>
      <c r="O34" s="144"/>
      <c r="P34" s="144"/>
      <c r="Q34" s="144"/>
      <c r="R34" s="144"/>
      <c r="S34" s="144"/>
      <c r="T34" s="144"/>
      <c r="U34" s="144"/>
      <c r="V34" s="144"/>
      <c r="W34" s="144"/>
      <c r="X34" s="144"/>
      <c r="Y34" s="144"/>
      <c r="Z34" s="156"/>
      <c r="AA34" s="151"/>
      <c r="AB34" s="137"/>
    </row>
    <row r="35" spans="1:28">
      <c r="A35" s="271"/>
      <c r="B35" s="251" t="s">
        <v>16</v>
      </c>
      <c r="C35" s="248" t="s">
        <v>50</v>
      </c>
      <c r="D35" s="37" t="s">
        <v>51</v>
      </c>
      <c r="E35" s="274"/>
      <c r="F35" s="152">
        <v>1</v>
      </c>
      <c r="G35" s="139">
        <v>1</v>
      </c>
      <c r="H35" s="139">
        <v>1</v>
      </c>
      <c r="I35" s="139">
        <v>1</v>
      </c>
      <c r="J35" s="139">
        <v>1</v>
      </c>
      <c r="K35" s="139">
        <v>1</v>
      </c>
      <c r="L35" s="139">
        <v>1</v>
      </c>
      <c r="M35" s="139">
        <v>1</v>
      </c>
      <c r="N35" s="139">
        <v>1</v>
      </c>
      <c r="O35" s="139">
        <v>1</v>
      </c>
      <c r="P35" s="139">
        <v>1</v>
      </c>
      <c r="Q35" s="139">
        <v>1</v>
      </c>
      <c r="R35" s="139">
        <v>1</v>
      </c>
      <c r="S35" s="139">
        <v>1</v>
      </c>
      <c r="T35" s="139">
        <v>1</v>
      </c>
      <c r="U35" s="139">
        <v>1</v>
      </c>
      <c r="V35" s="139">
        <v>1</v>
      </c>
      <c r="W35" s="139">
        <v>1</v>
      </c>
      <c r="X35" s="139">
        <v>1</v>
      </c>
      <c r="Y35" s="139">
        <v>1</v>
      </c>
      <c r="Z35" s="147">
        <f>AVERAGE(F35:Y42)</f>
        <v>1</v>
      </c>
      <c r="AA35" s="151"/>
      <c r="AB35" s="137"/>
    </row>
    <row r="36" spans="1:28" ht="22.9">
      <c r="A36" s="271"/>
      <c r="B36" s="252"/>
      <c r="C36" s="249"/>
      <c r="D36" s="38" t="s">
        <v>52</v>
      </c>
      <c r="E36" s="274"/>
      <c r="F36" s="152"/>
      <c r="G36" s="139"/>
      <c r="H36" s="139"/>
      <c r="I36" s="139"/>
      <c r="J36" s="139"/>
      <c r="K36" s="139"/>
      <c r="L36" s="139"/>
      <c r="M36" s="139"/>
      <c r="N36" s="139"/>
      <c r="O36" s="139"/>
      <c r="P36" s="139"/>
      <c r="Q36" s="139"/>
      <c r="R36" s="139"/>
      <c r="S36" s="139"/>
      <c r="T36" s="139"/>
      <c r="U36" s="139"/>
      <c r="V36" s="139"/>
      <c r="W36" s="139"/>
      <c r="X36" s="139"/>
      <c r="Y36" s="139"/>
      <c r="Z36" s="148"/>
      <c r="AA36" s="151"/>
      <c r="AB36" s="137"/>
    </row>
    <row r="37" spans="1:28">
      <c r="A37" s="271"/>
      <c r="B37" s="252"/>
      <c r="C37" s="249"/>
      <c r="D37" s="37" t="s">
        <v>53</v>
      </c>
      <c r="E37" s="274"/>
      <c r="F37" s="152"/>
      <c r="G37" s="139"/>
      <c r="H37" s="139"/>
      <c r="I37" s="139"/>
      <c r="J37" s="139"/>
      <c r="K37" s="139"/>
      <c r="L37" s="139"/>
      <c r="M37" s="139"/>
      <c r="N37" s="139"/>
      <c r="O37" s="139"/>
      <c r="P37" s="139"/>
      <c r="Q37" s="139"/>
      <c r="R37" s="139"/>
      <c r="S37" s="139"/>
      <c r="T37" s="139"/>
      <c r="U37" s="139"/>
      <c r="V37" s="139"/>
      <c r="W37" s="139"/>
      <c r="X37" s="139"/>
      <c r="Y37" s="139"/>
      <c r="Z37" s="148"/>
      <c r="AA37" s="151"/>
      <c r="AB37" s="137"/>
    </row>
    <row r="38" spans="1:28" ht="53.25" customHeight="1">
      <c r="A38" s="271"/>
      <c r="B38" s="252"/>
      <c r="C38" s="249"/>
      <c r="D38" s="1" t="s">
        <v>54</v>
      </c>
      <c r="E38" s="274"/>
      <c r="F38" s="152"/>
      <c r="G38" s="139"/>
      <c r="H38" s="139"/>
      <c r="I38" s="139"/>
      <c r="J38" s="139"/>
      <c r="K38" s="139"/>
      <c r="L38" s="139"/>
      <c r="M38" s="139"/>
      <c r="N38" s="139"/>
      <c r="O38" s="139"/>
      <c r="P38" s="139"/>
      <c r="Q38" s="139"/>
      <c r="R38" s="139"/>
      <c r="S38" s="139"/>
      <c r="T38" s="139"/>
      <c r="U38" s="139"/>
      <c r="V38" s="139"/>
      <c r="W38" s="139"/>
      <c r="X38" s="139"/>
      <c r="Y38" s="139"/>
      <c r="Z38" s="148"/>
      <c r="AA38" s="151"/>
      <c r="AB38" s="137"/>
    </row>
    <row r="39" spans="1:28" ht="22.9">
      <c r="A39" s="271"/>
      <c r="B39" s="252"/>
      <c r="C39" s="249"/>
      <c r="D39" s="37" t="s">
        <v>55</v>
      </c>
      <c r="E39" s="274"/>
      <c r="F39" s="152"/>
      <c r="G39" s="139"/>
      <c r="H39" s="139"/>
      <c r="I39" s="139"/>
      <c r="J39" s="139"/>
      <c r="K39" s="139"/>
      <c r="L39" s="139"/>
      <c r="M39" s="139"/>
      <c r="N39" s="139"/>
      <c r="O39" s="139"/>
      <c r="P39" s="139"/>
      <c r="Q39" s="139"/>
      <c r="R39" s="139"/>
      <c r="S39" s="139"/>
      <c r="T39" s="139"/>
      <c r="U39" s="139"/>
      <c r="V39" s="139"/>
      <c r="W39" s="139"/>
      <c r="X39" s="139"/>
      <c r="Y39" s="139"/>
      <c r="Z39" s="148"/>
      <c r="AA39" s="151"/>
      <c r="AB39" s="137"/>
    </row>
    <row r="40" spans="1:28">
      <c r="A40" s="271"/>
      <c r="B40" s="252"/>
      <c r="C40" s="249"/>
      <c r="D40" s="37" t="s">
        <v>56</v>
      </c>
      <c r="E40" s="274"/>
      <c r="F40" s="152"/>
      <c r="G40" s="139"/>
      <c r="H40" s="139"/>
      <c r="I40" s="139"/>
      <c r="J40" s="139"/>
      <c r="K40" s="139"/>
      <c r="L40" s="139"/>
      <c r="M40" s="139"/>
      <c r="N40" s="139"/>
      <c r="O40" s="139"/>
      <c r="P40" s="139"/>
      <c r="Q40" s="139"/>
      <c r="R40" s="139"/>
      <c r="S40" s="139"/>
      <c r="T40" s="139"/>
      <c r="U40" s="139"/>
      <c r="V40" s="139"/>
      <c r="W40" s="139"/>
      <c r="X40" s="139"/>
      <c r="Y40" s="139"/>
      <c r="Z40" s="148"/>
      <c r="AA40" s="151"/>
      <c r="AB40" s="137"/>
    </row>
    <row r="41" spans="1:28">
      <c r="A41" s="271"/>
      <c r="B41" s="252"/>
      <c r="C41" s="249"/>
      <c r="D41" s="37" t="s">
        <v>57</v>
      </c>
      <c r="E41" s="274"/>
      <c r="F41" s="152"/>
      <c r="G41" s="139"/>
      <c r="H41" s="139"/>
      <c r="I41" s="139"/>
      <c r="J41" s="139"/>
      <c r="K41" s="139"/>
      <c r="L41" s="139"/>
      <c r="M41" s="139"/>
      <c r="N41" s="139"/>
      <c r="O41" s="139"/>
      <c r="P41" s="139"/>
      <c r="Q41" s="139"/>
      <c r="R41" s="139"/>
      <c r="S41" s="139"/>
      <c r="T41" s="139"/>
      <c r="U41" s="139"/>
      <c r="V41" s="139"/>
      <c r="W41" s="139"/>
      <c r="X41" s="139"/>
      <c r="Y41" s="139"/>
      <c r="Z41" s="148"/>
      <c r="AA41" s="151"/>
      <c r="AB41" s="137"/>
    </row>
    <row r="42" spans="1:28" ht="22.9">
      <c r="A42" s="272"/>
      <c r="B42" s="253"/>
      <c r="C42" s="250"/>
      <c r="D42" s="41" t="s">
        <v>58</v>
      </c>
      <c r="E42" s="288"/>
      <c r="F42" s="152"/>
      <c r="G42" s="139"/>
      <c r="H42" s="139"/>
      <c r="I42" s="139"/>
      <c r="J42" s="139"/>
      <c r="K42" s="139"/>
      <c r="L42" s="139"/>
      <c r="M42" s="139"/>
      <c r="N42" s="139"/>
      <c r="O42" s="139"/>
      <c r="P42" s="139"/>
      <c r="Q42" s="139"/>
      <c r="R42" s="139"/>
      <c r="S42" s="139"/>
      <c r="T42" s="139"/>
      <c r="U42" s="139"/>
      <c r="V42" s="139"/>
      <c r="W42" s="139"/>
      <c r="X42" s="139"/>
      <c r="Y42" s="139"/>
      <c r="Z42" s="149"/>
      <c r="AA42" s="151"/>
      <c r="AB42" s="138"/>
    </row>
    <row r="43" spans="1:28">
      <c r="A43" s="291" t="s">
        <v>59</v>
      </c>
      <c r="B43" s="60"/>
      <c r="C43" s="185" t="s">
        <v>60</v>
      </c>
      <c r="D43" s="186"/>
      <c r="E43" s="293">
        <v>10</v>
      </c>
      <c r="F43" s="23">
        <f>IF(COUNTIF(F44:F62, 0) &gt; 0=TRUE,0,10)</f>
        <v>10</v>
      </c>
      <c r="G43" s="23">
        <f t="shared" ref="G43:X43" si="2">IF(COUNTIF(G44:G62, 0) &gt; 0=TRUE,0,10)</f>
        <v>10</v>
      </c>
      <c r="H43" s="23">
        <f t="shared" si="2"/>
        <v>10</v>
      </c>
      <c r="I43" s="23">
        <f t="shared" si="2"/>
        <v>10</v>
      </c>
      <c r="J43" s="23">
        <f t="shared" si="2"/>
        <v>10</v>
      </c>
      <c r="K43" s="23">
        <f t="shared" si="2"/>
        <v>10</v>
      </c>
      <c r="L43" s="23">
        <f t="shared" si="2"/>
        <v>10</v>
      </c>
      <c r="M43" s="23">
        <f t="shared" si="2"/>
        <v>10</v>
      </c>
      <c r="N43" s="23">
        <f t="shared" si="2"/>
        <v>10</v>
      </c>
      <c r="O43" s="23">
        <f t="shared" si="2"/>
        <v>10</v>
      </c>
      <c r="P43" s="23">
        <f t="shared" si="2"/>
        <v>10</v>
      </c>
      <c r="Q43" s="23">
        <f t="shared" si="2"/>
        <v>10</v>
      </c>
      <c r="R43" s="23">
        <f t="shared" si="2"/>
        <v>10</v>
      </c>
      <c r="S43" s="23">
        <f t="shared" si="2"/>
        <v>10</v>
      </c>
      <c r="T43" s="23">
        <f t="shared" si="2"/>
        <v>10</v>
      </c>
      <c r="U43" s="23">
        <f t="shared" si="2"/>
        <v>10</v>
      </c>
      <c r="V43" s="23">
        <f t="shared" si="2"/>
        <v>10</v>
      </c>
      <c r="W43" s="23">
        <f t="shared" si="2"/>
        <v>10</v>
      </c>
      <c r="X43" s="23">
        <f t="shared" si="2"/>
        <v>10</v>
      </c>
      <c r="Y43" s="23">
        <f>IF(COUNTIF(Y44:Y62, 0) &gt; 0=TRUE,0,10)</f>
        <v>10</v>
      </c>
      <c r="Z43" s="24">
        <f>AVERAGE(F43:Y43)</f>
        <v>10</v>
      </c>
      <c r="AA43" s="131">
        <f>Z43/E43</f>
        <v>1</v>
      </c>
      <c r="AB43" s="135">
        <f>Z43/E43</f>
        <v>1</v>
      </c>
    </row>
    <row r="44" spans="1:28" ht="35.25" customHeight="1">
      <c r="A44" s="292"/>
      <c r="B44" s="298" t="s">
        <v>16</v>
      </c>
      <c r="C44" s="295" t="s">
        <v>61</v>
      </c>
      <c r="D44" s="42" t="s">
        <v>62</v>
      </c>
      <c r="E44" s="293"/>
      <c r="F44" s="143">
        <v>1</v>
      </c>
      <c r="G44" s="143">
        <v>1</v>
      </c>
      <c r="H44" s="143">
        <v>1</v>
      </c>
      <c r="I44" s="143">
        <v>1</v>
      </c>
      <c r="J44" s="143">
        <v>1</v>
      </c>
      <c r="K44" s="143">
        <v>1</v>
      </c>
      <c r="L44" s="143">
        <v>1</v>
      </c>
      <c r="M44" s="143">
        <v>1</v>
      </c>
      <c r="N44" s="143">
        <v>1</v>
      </c>
      <c r="O44" s="143">
        <v>1</v>
      </c>
      <c r="P44" s="143">
        <v>1</v>
      </c>
      <c r="Q44" s="143">
        <v>1</v>
      </c>
      <c r="R44" s="143">
        <v>1</v>
      </c>
      <c r="S44" s="143">
        <v>1</v>
      </c>
      <c r="T44" s="143">
        <v>1</v>
      </c>
      <c r="U44" s="143">
        <v>1</v>
      </c>
      <c r="V44" s="143">
        <v>1</v>
      </c>
      <c r="W44" s="143">
        <v>1</v>
      </c>
      <c r="X44" s="143">
        <v>1</v>
      </c>
      <c r="Y44" s="143">
        <v>1</v>
      </c>
      <c r="Z44" s="145">
        <f>AVERAGE(F44:Y47)</f>
        <v>1</v>
      </c>
      <c r="AA44" s="132"/>
      <c r="AB44" s="135"/>
    </row>
    <row r="45" spans="1:28" ht="22.9">
      <c r="A45" s="292"/>
      <c r="B45" s="299"/>
      <c r="C45" s="296"/>
      <c r="D45" s="38" t="s">
        <v>63</v>
      </c>
      <c r="E45" s="293"/>
      <c r="F45" s="144"/>
      <c r="G45" s="144"/>
      <c r="H45" s="144"/>
      <c r="I45" s="144"/>
      <c r="J45" s="144"/>
      <c r="K45" s="144"/>
      <c r="L45" s="144"/>
      <c r="M45" s="144"/>
      <c r="N45" s="144"/>
      <c r="O45" s="144"/>
      <c r="P45" s="144"/>
      <c r="Q45" s="144"/>
      <c r="R45" s="144"/>
      <c r="S45" s="144"/>
      <c r="T45" s="144"/>
      <c r="U45" s="144"/>
      <c r="V45" s="144"/>
      <c r="W45" s="144"/>
      <c r="X45" s="144"/>
      <c r="Y45" s="144"/>
      <c r="Z45" s="146"/>
      <c r="AA45" s="132"/>
      <c r="AB45" s="135"/>
    </row>
    <row r="46" spans="1:28">
      <c r="A46" s="292"/>
      <c r="B46" s="299"/>
      <c r="C46" s="296"/>
      <c r="D46" s="38" t="s">
        <v>64</v>
      </c>
      <c r="E46" s="293"/>
      <c r="F46" s="144"/>
      <c r="G46" s="144"/>
      <c r="H46" s="144"/>
      <c r="I46" s="144"/>
      <c r="J46" s="144"/>
      <c r="K46" s="144"/>
      <c r="L46" s="144"/>
      <c r="M46" s="144"/>
      <c r="N46" s="144"/>
      <c r="O46" s="144"/>
      <c r="P46" s="144"/>
      <c r="Q46" s="144"/>
      <c r="R46" s="144"/>
      <c r="S46" s="144"/>
      <c r="T46" s="144"/>
      <c r="U46" s="144"/>
      <c r="V46" s="144"/>
      <c r="W46" s="144"/>
      <c r="X46" s="144"/>
      <c r="Y46" s="144"/>
      <c r="Z46" s="146"/>
      <c r="AA46" s="132"/>
      <c r="AB46" s="135"/>
    </row>
    <row r="47" spans="1:28" ht="22.9">
      <c r="A47" s="292"/>
      <c r="B47" s="300"/>
      <c r="C47" s="297"/>
      <c r="D47" s="38" t="s">
        <v>65</v>
      </c>
      <c r="E47" s="293"/>
      <c r="F47" s="144"/>
      <c r="G47" s="144"/>
      <c r="H47" s="144"/>
      <c r="I47" s="144"/>
      <c r="J47" s="144"/>
      <c r="K47" s="144"/>
      <c r="L47" s="144"/>
      <c r="M47" s="144"/>
      <c r="N47" s="144"/>
      <c r="O47" s="144"/>
      <c r="P47" s="144"/>
      <c r="Q47" s="144"/>
      <c r="R47" s="144"/>
      <c r="S47" s="144"/>
      <c r="T47" s="144"/>
      <c r="U47" s="144"/>
      <c r="V47" s="144"/>
      <c r="W47" s="144"/>
      <c r="X47" s="144"/>
      <c r="Y47" s="144"/>
      <c r="Z47" s="146"/>
      <c r="AA47" s="132"/>
      <c r="AB47" s="135"/>
    </row>
    <row r="48" spans="1:28" ht="15" customHeight="1">
      <c r="A48" s="292"/>
      <c r="B48" s="234" t="s">
        <v>11</v>
      </c>
      <c r="C48" s="232" t="s">
        <v>66</v>
      </c>
      <c r="D48" s="38" t="s">
        <v>67</v>
      </c>
      <c r="E48" s="294"/>
      <c r="F48" s="139">
        <v>1</v>
      </c>
      <c r="G48" s="139">
        <v>1</v>
      </c>
      <c r="H48" s="139">
        <v>1</v>
      </c>
      <c r="I48" s="139">
        <v>1</v>
      </c>
      <c r="J48" s="139">
        <v>1</v>
      </c>
      <c r="K48" s="139">
        <v>1</v>
      </c>
      <c r="L48" s="139">
        <v>1</v>
      </c>
      <c r="M48" s="139">
        <v>1</v>
      </c>
      <c r="N48" s="139">
        <v>1</v>
      </c>
      <c r="O48" s="139">
        <v>1</v>
      </c>
      <c r="P48" s="139">
        <v>1</v>
      </c>
      <c r="Q48" s="139">
        <v>1</v>
      </c>
      <c r="R48" s="139">
        <v>1</v>
      </c>
      <c r="S48" s="139">
        <v>1</v>
      </c>
      <c r="T48" s="139">
        <v>1</v>
      </c>
      <c r="U48" s="139">
        <v>1</v>
      </c>
      <c r="V48" s="139">
        <v>1</v>
      </c>
      <c r="W48" s="139">
        <v>1</v>
      </c>
      <c r="X48" s="139">
        <v>1</v>
      </c>
      <c r="Y48" s="139">
        <v>1</v>
      </c>
      <c r="Z48" s="140">
        <f>AVERAGE(F48:Y57)</f>
        <v>1</v>
      </c>
      <c r="AA48" s="132"/>
      <c r="AB48" s="135"/>
    </row>
    <row r="49" spans="1:28" ht="34.15">
      <c r="A49" s="292"/>
      <c r="B49" s="235"/>
      <c r="C49" s="233"/>
      <c r="D49" s="38" t="s">
        <v>68</v>
      </c>
      <c r="E49" s="294"/>
      <c r="F49" s="139"/>
      <c r="G49" s="139"/>
      <c r="H49" s="139"/>
      <c r="I49" s="139"/>
      <c r="J49" s="139"/>
      <c r="K49" s="139"/>
      <c r="L49" s="139"/>
      <c r="M49" s="139"/>
      <c r="N49" s="139"/>
      <c r="O49" s="139"/>
      <c r="P49" s="139"/>
      <c r="Q49" s="139"/>
      <c r="R49" s="139"/>
      <c r="S49" s="139"/>
      <c r="T49" s="139"/>
      <c r="U49" s="139"/>
      <c r="V49" s="139"/>
      <c r="W49" s="139"/>
      <c r="X49" s="139"/>
      <c r="Y49" s="139"/>
      <c r="Z49" s="141"/>
      <c r="AA49" s="132"/>
      <c r="AB49" s="135"/>
    </row>
    <row r="50" spans="1:28" ht="22.9">
      <c r="A50" s="292"/>
      <c r="B50" s="235"/>
      <c r="C50" s="233"/>
      <c r="D50" s="38" t="s">
        <v>69</v>
      </c>
      <c r="E50" s="294"/>
      <c r="F50" s="139"/>
      <c r="G50" s="139"/>
      <c r="H50" s="139"/>
      <c r="I50" s="139"/>
      <c r="J50" s="139"/>
      <c r="K50" s="139"/>
      <c r="L50" s="139"/>
      <c r="M50" s="139"/>
      <c r="N50" s="139"/>
      <c r="O50" s="139"/>
      <c r="P50" s="139"/>
      <c r="Q50" s="139"/>
      <c r="R50" s="139"/>
      <c r="S50" s="139"/>
      <c r="T50" s="139"/>
      <c r="U50" s="139"/>
      <c r="V50" s="139"/>
      <c r="W50" s="139"/>
      <c r="X50" s="139"/>
      <c r="Y50" s="139"/>
      <c r="Z50" s="141"/>
      <c r="AA50" s="132"/>
      <c r="AB50" s="135"/>
    </row>
    <row r="51" spans="1:28" ht="22.9">
      <c r="A51" s="292"/>
      <c r="B51" s="235"/>
      <c r="C51" s="233"/>
      <c r="D51" s="38" t="s">
        <v>70</v>
      </c>
      <c r="E51" s="294"/>
      <c r="F51" s="139"/>
      <c r="G51" s="139"/>
      <c r="H51" s="139"/>
      <c r="I51" s="139"/>
      <c r="J51" s="139"/>
      <c r="K51" s="139"/>
      <c r="L51" s="139"/>
      <c r="M51" s="139"/>
      <c r="N51" s="139"/>
      <c r="O51" s="139"/>
      <c r="P51" s="139"/>
      <c r="Q51" s="139"/>
      <c r="R51" s="139"/>
      <c r="S51" s="139"/>
      <c r="T51" s="139"/>
      <c r="U51" s="139"/>
      <c r="V51" s="139"/>
      <c r="W51" s="139"/>
      <c r="X51" s="139"/>
      <c r="Y51" s="139"/>
      <c r="Z51" s="141"/>
      <c r="AA51" s="132"/>
      <c r="AB51" s="135"/>
    </row>
    <row r="52" spans="1:28" ht="22.9">
      <c r="A52" s="292"/>
      <c r="B52" s="235"/>
      <c r="C52" s="233"/>
      <c r="D52" s="38" t="s">
        <v>71</v>
      </c>
      <c r="E52" s="294"/>
      <c r="F52" s="139"/>
      <c r="G52" s="139"/>
      <c r="H52" s="139"/>
      <c r="I52" s="139"/>
      <c r="J52" s="139"/>
      <c r="K52" s="139"/>
      <c r="L52" s="139"/>
      <c r="M52" s="139"/>
      <c r="N52" s="139"/>
      <c r="O52" s="139"/>
      <c r="P52" s="139"/>
      <c r="Q52" s="139"/>
      <c r="R52" s="139"/>
      <c r="S52" s="139"/>
      <c r="T52" s="139"/>
      <c r="U52" s="139"/>
      <c r="V52" s="139"/>
      <c r="W52" s="139"/>
      <c r="X52" s="139"/>
      <c r="Y52" s="139"/>
      <c r="Z52" s="141"/>
      <c r="AA52" s="132"/>
      <c r="AB52" s="135"/>
    </row>
    <row r="53" spans="1:28">
      <c r="A53" s="292"/>
      <c r="B53" s="235"/>
      <c r="C53" s="233"/>
      <c r="D53" s="38" t="s">
        <v>72</v>
      </c>
      <c r="E53" s="294"/>
      <c r="F53" s="139"/>
      <c r="G53" s="139"/>
      <c r="H53" s="139"/>
      <c r="I53" s="139"/>
      <c r="J53" s="139"/>
      <c r="K53" s="139"/>
      <c r="L53" s="139"/>
      <c r="M53" s="139"/>
      <c r="N53" s="139"/>
      <c r="O53" s="139"/>
      <c r="P53" s="139"/>
      <c r="Q53" s="139"/>
      <c r="R53" s="139"/>
      <c r="S53" s="139"/>
      <c r="T53" s="139"/>
      <c r="U53" s="139"/>
      <c r="V53" s="139"/>
      <c r="W53" s="139"/>
      <c r="X53" s="139"/>
      <c r="Y53" s="139"/>
      <c r="Z53" s="141"/>
      <c r="AA53" s="132"/>
      <c r="AB53" s="135"/>
    </row>
    <row r="54" spans="1:28">
      <c r="A54" s="292"/>
      <c r="B54" s="235"/>
      <c r="C54" s="233"/>
      <c r="D54" s="38" t="s">
        <v>73</v>
      </c>
      <c r="E54" s="294"/>
      <c r="F54" s="139"/>
      <c r="G54" s="139"/>
      <c r="H54" s="139"/>
      <c r="I54" s="139"/>
      <c r="J54" s="139"/>
      <c r="K54" s="139"/>
      <c r="L54" s="139"/>
      <c r="M54" s="139"/>
      <c r="N54" s="139"/>
      <c r="O54" s="139"/>
      <c r="P54" s="139"/>
      <c r="Q54" s="139"/>
      <c r="R54" s="139"/>
      <c r="S54" s="139"/>
      <c r="T54" s="139"/>
      <c r="U54" s="139"/>
      <c r="V54" s="139"/>
      <c r="W54" s="139"/>
      <c r="X54" s="139"/>
      <c r="Y54" s="139"/>
      <c r="Z54" s="141"/>
      <c r="AA54" s="132"/>
      <c r="AB54" s="135"/>
    </row>
    <row r="55" spans="1:28" ht="22.9">
      <c r="A55" s="292"/>
      <c r="B55" s="235"/>
      <c r="C55" s="233"/>
      <c r="D55" s="1" t="s">
        <v>74</v>
      </c>
      <c r="E55" s="294"/>
      <c r="F55" s="139"/>
      <c r="G55" s="139"/>
      <c r="H55" s="139"/>
      <c r="I55" s="139"/>
      <c r="J55" s="139"/>
      <c r="K55" s="139"/>
      <c r="L55" s="139"/>
      <c r="M55" s="139"/>
      <c r="N55" s="139"/>
      <c r="O55" s="139"/>
      <c r="P55" s="139"/>
      <c r="Q55" s="139"/>
      <c r="R55" s="139"/>
      <c r="S55" s="139"/>
      <c r="T55" s="139"/>
      <c r="U55" s="139"/>
      <c r="V55" s="139"/>
      <c r="W55" s="139"/>
      <c r="X55" s="139"/>
      <c r="Y55" s="139"/>
      <c r="Z55" s="141"/>
      <c r="AA55" s="132"/>
      <c r="AB55" s="135"/>
    </row>
    <row r="56" spans="1:28" ht="22.9">
      <c r="A56" s="292"/>
      <c r="B56" s="235"/>
      <c r="C56" s="233"/>
      <c r="D56" s="38" t="s">
        <v>75</v>
      </c>
      <c r="E56" s="294"/>
      <c r="F56" s="139"/>
      <c r="G56" s="139"/>
      <c r="H56" s="139"/>
      <c r="I56" s="139"/>
      <c r="J56" s="139"/>
      <c r="K56" s="139"/>
      <c r="L56" s="139"/>
      <c r="M56" s="139"/>
      <c r="N56" s="139"/>
      <c r="O56" s="139"/>
      <c r="P56" s="139"/>
      <c r="Q56" s="139"/>
      <c r="R56" s="139"/>
      <c r="S56" s="139"/>
      <c r="T56" s="139"/>
      <c r="U56" s="139"/>
      <c r="V56" s="139"/>
      <c r="W56" s="139"/>
      <c r="X56" s="139"/>
      <c r="Y56" s="139"/>
      <c r="Z56" s="141"/>
      <c r="AA56" s="132"/>
      <c r="AB56" s="135"/>
    </row>
    <row r="57" spans="1:28" ht="34.15">
      <c r="A57" s="292"/>
      <c r="B57" s="235"/>
      <c r="C57" s="233"/>
      <c r="D57" s="38" t="s">
        <v>76</v>
      </c>
      <c r="E57" s="294"/>
      <c r="F57" s="142"/>
      <c r="G57" s="142"/>
      <c r="H57" s="142"/>
      <c r="I57" s="142"/>
      <c r="J57" s="142"/>
      <c r="K57" s="139"/>
      <c r="L57" s="139"/>
      <c r="M57" s="139"/>
      <c r="N57" s="139"/>
      <c r="O57" s="139"/>
      <c r="P57" s="139"/>
      <c r="Q57" s="139"/>
      <c r="R57" s="139"/>
      <c r="S57" s="139"/>
      <c r="T57" s="139"/>
      <c r="U57" s="139"/>
      <c r="V57" s="139"/>
      <c r="W57" s="139"/>
      <c r="X57" s="139"/>
      <c r="Y57" s="139"/>
      <c r="Z57" s="141"/>
      <c r="AA57" s="132"/>
      <c r="AB57" s="135"/>
    </row>
    <row r="58" spans="1:28" ht="22.9">
      <c r="A58" s="292"/>
      <c r="B58" s="234" t="s">
        <v>11</v>
      </c>
      <c r="C58" s="232" t="s">
        <v>77</v>
      </c>
      <c r="D58" s="38" t="s">
        <v>78</v>
      </c>
      <c r="E58" s="294"/>
      <c r="F58" s="139">
        <v>1</v>
      </c>
      <c r="G58" s="139">
        <v>1</v>
      </c>
      <c r="H58" s="139">
        <v>1</v>
      </c>
      <c r="I58" s="139">
        <v>1</v>
      </c>
      <c r="J58" s="139">
        <v>1</v>
      </c>
      <c r="K58" s="139">
        <v>1</v>
      </c>
      <c r="L58" s="139">
        <v>1</v>
      </c>
      <c r="M58" s="139">
        <v>1</v>
      </c>
      <c r="N58" s="139">
        <v>1</v>
      </c>
      <c r="O58" s="139">
        <v>1</v>
      </c>
      <c r="P58" s="139">
        <v>1</v>
      </c>
      <c r="Q58" s="139">
        <v>1</v>
      </c>
      <c r="R58" s="139">
        <v>1</v>
      </c>
      <c r="S58" s="139">
        <v>1</v>
      </c>
      <c r="T58" s="139">
        <v>1</v>
      </c>
      <c r="U58" s="139">
        <v>1</v>
      </c>
      <c r="V58" s="139">
        <v>1</v>
      </c>
      <c r="W58" s="139">
        <v>1</v>
      </c>
      <c r="X58" s="139">
        <v>1</v>
      </c>
      <c r="Y58" s="129">
        <v>1</v>
      </c>
      <c r="Z58" s="130">
        <f>AVERAGE(F58:Y62)</f>
        <v>1</v>
      </c>
      <c r="AA58" s="133"/>
      <c r="AB58" s="135"/>
    </row>
    <row r="59" spans="1:28">
      <c r="A59" s="292"/>
      <c r="B59" s="235"/>
      <c r="C59" s="233"/>
      <c r="D59" s="38" t="s">
        <v>79</v>
      </c>
      <c r="E59" s="294"/>
      <c r="F59" s="139"/>
      <c r="G59" s="139"/>
      <c r="H59" s="139"/>
      <c r="I59" s="139"/>
      <c r="J59" s="139"/>
      <c r="K59" s="139"/>
      <c r="L59" s="139"/>
      <c r="M59" s="139"/>
      <c r="N59" s="139"/>
      <c r="O59" s="139"/>
      <c r="P59" s="139"/>
      <c r="Q59" s="139"/>
      <c r="R59" s="139"/>
      <c r="S59" s="139"/>
      <c r="T59" s="139"/>
      <c r="U59" s="139"/>
      <c r="V59" s="139"/>
      <c r="W59" s="139"/>
      <c r="X59" s="139"/>
      <c r="Y59" s="129"/>
      <c r="Z59" s="130"/>
      <c r="AA59" s="133"/>
      <c r="AB59" s="135"/>
    </row>
    <row r="60" spans="1:28">
      <c r="A60" s="292"/>
      <c r="B60" s="235"/>
      <c r="C60" s="233"/>
      <c r="D60" s="38" t="s">
        <v>80</v>
      </c>
      <c r="E60" s="294"/>
      <c r="F60" s="139"/>
      <c r="G60" s="139"/>
      <c r="H60" s="139"/>
      <c r="I60" s="139"/>
      <c r="J60" s="139"/>
      <c r="K60" s="139"/>
      <c r="L60" s="139"/>
      <c r="M60" s="139"/>
      <c r="N60" s="139"/>
      <c r="O60" s="139"/>
      <c r="P60" s="139"/>
      <c r="Q60" s="139"/>
      <c r="R60" s="139"/>
      <c r="S60" s="139"/>
      <c r="T60" s="139"/>
      <c r="U60" s="139"/>
      <c r="V60" s="139"/>
      <c r="W60" s="139"/>
      <c r="X60" s="139"/>
      <c r="Y60" s="129"/>
      <c r="Z60" s="130"/>
      <c r="AA60" s="133"/>
      <c r="AB60" s="135"/>
    </row>
    <row r="61" spans="1:28">
      <c r="A61" s="292"/>
      <c r="B61" s="235"/>
      <c r="C61" s="233"/>
      <c r="D61" s="38" t="s">
        <v>81</v>
      </c>
      <c r="E61" s="294"/>
      <c r="F61" s="139"/>
      <c r="G61" s="139"/>
      <c r="H61" s="139"/>
      <c r="I61" s="139"/>
      <c r="J61" s="139"/>
      <c r="K61" s="139"/>
      <c r="L61" s="139"/>
      <c r="M61" s="139"/>
      <c r="N61" s="139"/>
      <c r="O61" s="139"/>
      <c r="P61" s="139"/>
      <c r="Q61" s="139"/>
      <c r="R61" s="139"/>
      <c r="S61" s="139"/>
      <c r="T61" s="139"/>
      <c r="U61" s="139"/>
      <c r="V61" s="139"/>
      <c r="W61" s="139"/>
      <c r="X61" s="139"/>
      <c r="Y61" s="129"/>
      <c r="Z61" s="130"/>
      <c r="AA61" s="133"/>
      <c r="AB61" s="135"/>
    </row>
    <row r="62" spans="1:28">
      <c r="A62" s="292"/>
      <c r="B62" s="237"/>
      <c r="C62" s="236"/>
      <c r="D62" s="38" t="s">
        <v>82</v>
      </c>
      <c r="E62" s="294"/>
      <c r="F62" s="139"/>
      <c r="G62" s="139"/>
      <c r="H62" s="139"/>
      <c r="I62" s="139"/>
      <c r="J62" s="139"/>
      <c r="K62" s="139"/>
      <c r="L62" s="139"/>
      <c r="M62" s="139"/>
      <c r="N62" s="139"/>
      <c r="O62" s="139"/>
      <c r="P62" s="139"/>
      <c r="Q62" s="139"/>
      <c r="R62" s="139"/>
      <c r="S62" s="139"/>
      <c r="T62" s="139"/>
      <c r="U62" s="139"/>
      <c r="V62" s="139"/>
      <c r="W62" s="139"/>
      <c r="X62" s="139"/>
      <c r="Y62" s="129"/>
      <c r="Z62" s="130"/>
      <c r="AA62" s="134"/>
      <c r="AB62" s="135"/>
    </row>
    <row r="63" spans="1:28">
      <c r="A63" s="226" t="s">
        <v>83</v>
      </c>
      <c r="B63" s="61"/>
      <c r="C63" s="68" t="s">
        <v>84</v>
      </c>
      <c r="D63" s="69"/>
      <c r="E63" s="205">
        <v>25</v>
      </c>
      <c r="F63" s="21">
        <f>IF(COUNTIF(F64:F78, 0) &gt; 0=TRUE,0,25)</f>
        <v>25</v>
      </c>
      <c r="G63" s="21">
        <f t="shared" ref="G63:X63" si="3">IF(COUNTIF(G64:G78, 0) &gt; 0=TRUE,0,25)</f>
        <v>25</v>
      </c>
      <c r="H63" s="21">
        <f t="shared" si="3"/>
        <v>25</v>
      </c>
      <c r="I63" s="21">
        <f t="shared" si="3"/>
        <v>25</v>
      </c>
      <c r="J63" s="21">
        <f t="shared" si="3"/>
        <v>25</v>
      </c>
      <c r="K63" s="21">
        <f t="shared" si="3"/>
        <v>25</v>
      </c>
      <c r="L63" s="21">
        <f t="shared" si="3"/>
        <v>25</v>
      </c>
      <c r="M63" s="21">
        <f t="shared" si="3"/>
        <v>25</v>
      </c>
      <c r="N63" s="21">
        <f t="shared" si="3"/>
        <v>25</v>
      </c>
      <c r="O63" s="21">
        <f t="shared" si="3"/>
        <v>25</v>
      </c>
      <c r="P63" s="21">
        <f t="shared" si="3"/>
        <v>25</v>
      </c>
      <c r="Q63" s="21">
        <f t="shared" si="3"/>
        <v>25</v>
      </c>
      <c r="R63" s="21">
        <f t="shared" si="3"/>
        <v>25</v>
      </c>
      <c r="S63" s="21">
        <f t="shared" si="3"/>
        <v>25</v>
      </c>
      <c r="T63" s="21">
        <f t="shared" si="3"/>
        <v>25</v>
      </c>
      <c r="U63" s="21">
        <f t="shared" si="3"/>
        <v>25</v>
      </c>
      <c r="V63" s="21">
        <f t="shared" si="3"/>
        <v>25</v>
      </c>
      <c r="W63" s="21">
        <f t="shared" si="3"/>
        <v>25</v>
      </c>
      <c r="X63" s="21">
        <f t="shared" si="3"/>
        <v>25</v>
      </c>
      <c r="Y63" s="21">
        <f>IF(COUNTIF(Y64:Y78, 0) &gt; 0=TRUE,0,25)</f>
        <v>25</v>
      </c>
      <c r="Z63" s="22">
        <f>AVERAGE(F63:Y63)</f>
        <v>25</v>
      </c>
      <c r="AA63" s="122">
        <f>SUM(Z63)/E63</f>
        <v>1</v>
      </c>
      <c r="AB63" s="303">
        <f>SUM(Z79,Z63)/SUM(E63,E79)</f>
        <v>1</v>
      </c>
    </row>
    <row r="64" spans="1:28" ht="34.15">
      <c r="A64" s="227"/>
      <c r="B64" s="211" t="s">
        <v>11</v>
      </c>
      <c r="C64" s="208" t="s">
        <v>85</v>
      </c>
      <c r="D64" s="32" t="s">
        <v>86</v>
      </c>
      <c r="E64" s="206"/>
      <c r="F64" s="125">
        <v>1</v>
      </c>
      <c r="G64" s="125">
        <v>1</v>
      </c>
      <c r="H64" s="125">
        <v>1</v>
      </c>
      <c r="I64" s="125">
        <v>1</v>
      </c>
      <c r="J64" s="125">
        <v>1</v>
      </c>
      <c r="K64" s="125">
        <v>1</v>
      </c>
      <c r="L64" s="125">
        <v>1</v>
      </c>
      <c r="M64" s="125">
        <v>1</v>
      </c>
      <c r="N64" s="125">
        <v>1</v>
      </c>
      <c r="O64" s="125">
        <v>1</v>
      </c>
      <c r="P64" s="125">
        <v>1</v>
      </c>
      <c r="Q64" s="125">
        <v>1</v>
      </c>
      <c r="R64" s="125">
        <v>1</v>
      </c>
      <c r="S64" s="125">
        <v>1</v>
      </c>
      <c r="T64" s="125">
        <v>1</v>
      </c>
      <c r="U64" s="125">
        <v>1</v>
      </c>
      <c r="V64" s="125">
        <v>1</v>
      </c>
      <c r="W64" s="125">
        <v>1</v>
      </c>
      <c r="X64" s="125">
        <v>1</v>
      </c>
      <c r="Y64" s="125">
        <v>1</v>
      </c>
      <c r="Z64" s="127">
        <f>AVERAGE(F64:Y72)</f>
        <v>1</v>
      </c>
      <c r="AA64" s="123"/>
      <c r="AB64" s="304"/>
    </row>
    <row r="65" spans="1:28" ht="34.15">
      <c r="A65" s="227"/>
      <c r="B65" s="211"/>
      <c r="C65" s="208"/>
      <c r="D65" s="1" t="s">
        <v>87</v>
      </c>
      <c r="E65" s="206"/>
      <c r="F65" s="126"/>
      <c r="G65" s="126"/>
      <c r="H65" s="126"/>
      <c r="I65" s="126"/>
      <c r="J65" s="126"/>
      <c r="K65" s="126"/>
      <c r="L65" s="126"/>
      <c r="M65" s="126"/>
      <c r="N65" s="126"/>
      <c r="O65" s="126"/>
      <c r="P65" s="126"/>
      <c r="Q65" s="126"/>
      <c r="R65" s="126"/>
      <c r="S65" s="126"/>
      <c r="T65" s="126"/>
      <c r="U65" s="126"/>
      <c r="V65" s="126"/>
      <c r="W65" s="126"/>
      <c r="X65" s="126"/>
      <c r="Y65" s="126"/>
      <c r="Z65" s="128"/>
      <c r="AA65" s="123"/>
      <c r="AB65" s="304"/>
    </row>
    <row r="66" spans="1:28" ht="22.9">
      <c r="A66" s="227"/>
      <c r="B66" s="211"/>
      <c r="C66" s="208"/>
      <c r="D66" s="1" t="s">
        <v>88</v>
      </c>
      <c r="E66" s="206"/>
      <c r="F66" s="126"/>
      <c r="G66" s="126"/>
      <c r="H66" s="126"/>
      <c r="I66" s="126"/>
      <c r="J66" s="126"/>
      <c r="K66" s="126"/>
      <c r="L66" s="126"/>
      <c r="M66" s="126"/>
      <c r="N66" s="126"/>
      <c r="O66" s="126"/>
      <c r="P66" s="126"/>
      <c r="Q66" s="126"/>
      <c r="R66" s="126"/>
      <c r="S66" s="126"/>
      <c r="T66" s="126"/>
      <c r="U66" s="126"/>
      <c r="V66" s="126"/>
      <c r="W66" s="126"/>
      <c r="X66" s="126"/>
      <c r="Y66" s="126"/>
      <c r="Z66" s="128"/>
      <c r="AA66" s="123"/>
      <c r="AB66" s="304"/>
    </row>
    <row r="67" spans="1:28" ht="22.9">
      <c r="A67" s="227"/>
      <c r="B67" s="211"/>
      <c r="C67" s="208"/>
      <c r="D67" s="1" t="s">
        <v>89</v>
      </c>
      <c r="E67" s="206"/>
      <c r="F67" s="126"/>
      <c r="G67" s="126"/>
      <c r="H67" s="126"/>
      <c r="I67" s="126"/>
      <c r="J67" s="126"/>
      <c r="K67" s="126"/>
      <c r="L67" s="126"/>
      <c r="M67" s="126"/>
      <c r="N67" s="126"/>
      <c r="O67" s="126"/>
      <c r="P67" s="126"/>
      <c r="Q67" s="126"/>
      <c r="R67" s="126"/>
      <c r="S67" s="126"/>
      <c r="T67" s="126"/>
      <c r="U67" s="126"/>
      <c r="V67" s="126"/>
      <c r="W67" s="126"/>
      <c r="X67" s="126"/>
      <c r="Y67" s="126"/>
      <c r="Z67" s="128"/>
      <c r="AA67" s="123"/>
      <c r="AB67" s="304"/>
    </row>
    <row r="68" spans="1:28" ht="45.6">
      <c r="A68" s="227"/>
      <c r="B68" s="211"/>
      <c r="C68" s="208"/>
      <c r="D68" s="1" t="s">
        <v>90</v>
      </c>
      <c r="E68" s="206"/>
      <c r="F68" s="126"/>
      <c r="G68" s="126"/>
      <c r="H68" s="126"/>
      <c r="I68" s="126"/>
      <c r="J68" s="126"/>
      <c r="K68" s="126"/>
      <c r="L68" s="126"/>
      <c r="M68" s="126"/>
      <c r="N68" s="126"/>
      <c r="O68" s="126"/>
      <c r="P68" s="126"/>
      <c r="Q68" s="126"/>
      <c r="R68" s="126"/>
      <c r="S68" s="126"/>
      <c r="T68" s="126"/>
      <c r="U68" s="126"/>
      <c r="V68" s="126"/>
      <c r="W68" s="126"/>
      <c r="X68" s="126"/>
      <c r="Y68" s="126"/>
      <c r="Z68" s="128"/>
      <c r="AA68" s="123"/>
      <c r="AB68" s="304"/>
    </row>
    <row r="69" spans="1:28" ht="34.15">
      <c r="A69" s="227"/>
      <c r="B69" s="211"/>
      <c r="C69" s="208"/>
      <c r="D69" s="1" t="s">
        <v>91</v>
      </c>
      <c r="E69" s="206"/>
      <c r="F69" s="126"/>
      <c r="G69" s="126"/>
      <c r="H69" s="126"/>
      <c r="I69" s="126"/>
      <c r="J69" s="126"/>
      <c r="K69" s="126"/>
      <c r="L69" s="126"/>
      <c r="M69" s="126"/>
      <c r="N69" s="126"/>
      <c r="O69" s="126"/>
      <c r="P69" s="126"/>
      <c r="Q69" s="126"/>
      <c r="R69" s="126"/>
      <c r="S69" s="126"/>
      <c r="T69" s="126"/>
      <c r="U69" s="126"/>
      <c r="V69" s="126"/>
      <c r="W69" s="126"/>
      <c r="X69" s="126"/>
      <c r="Y69" s="126"/>
      <c r="Z69" s="128"/>
      <c r="AA69" s="123"/>
      <c r="AB69" s="304"/>
    </row>
    <row r="70" spans="1:28" ht="22.9">
      <c r="A70" s="227"/>
      <c r="B70" s="211"/>
      <c r="C70" s="208"/>
      <c r="D70" s="1" t="s">
        <v>92</v>
      </c>
      <c r="E70" s="206"/>
      <c r="F70" s="126"/>
      <c r="G70" s="126"/>
      <c r="H70" s="126"/>
      <c r="I70" s="126"/>
      <c r="J70" s="126"/>
      <c r="K70" s="126"/>
      <c r="L70" s="126"/>
      <c r="M70" s="126"/>
      <c r="N70" s="126"/>
      <c r="O70" s="126"/>
      <c r="P70" s="126"/>
      <c r="Q70" s="126"/>
      <c r="R70" s="126"/>
      <c r="S70" s="126"/>
      <c r="T70" s="126"/>
      <c r="U70" s="126"/>
      <c r="V70" s="126"/>
      <c r="W70" s="126"/>
      <c r="X70" s="126"/>
      <c r="Y70" s="126"/>
      <c r="Z70" s="128"/>
      <c r="AA70" s="123"/>
      <c r="AB70" s="304"/>
    </row>
    <row r="71" spans="1:28" ht="22.9">
      <c r="A71" s="227"/>
      <c r="B71" s="211"/>
      <c r="C71" s="208"/>
      <c r="D71" s="33" t="s">
        <v>93</v>
      </c>
      <c r="E71" s="206"/>
      <c r="F71" s="126"/>
      <c r="G71" s="126"/>
      <c r="H71" s="126"/>
      <c r="I71" s="126"/>
      <c r="J71" s="126"/>
      <c r="K71" s="126"/>
      <c r="L71" s="126"/>
      <c r="M71" s="126"/>
      <c r="N71" s="126"/>
      <c r="O71" s="126"/>
      <c r="P71" s="126"/>
      <c r="Q71" s="126"/>
      <c r="R71" s="126"/>
      <c r="S71" s="126"/>
      <c r="T71" s="126"/>
      <c r="U71" s="126"/>
      <c r="V71" s="126"/>
      <c r="W71" s="126"/>
      <c r="X71" s="126"/>
      <c r="Y71" s="126"/>
      <c r="Z71" s="128"/>
      <c r="AA71" s="123"/>
      <c r="AB71" s="304"/>
    </row>
    <row r="72" spans="1:28" ht="22.9">
      <c r="A72" s="227"/>
      <c r="B72" s="212"/>
      <c r="C72" s="209"/>
      <c r="D72" s="1" t="s">
        <v>94</v>
      </c>
      <c r="E72" s="206"/>
      <c r="F72" s="126"/>
      <c r="G72" s="126"/>
      <c r="H72" s="126"/>
      <c r="I72" s="126"/>
      <c r="J72" s="126"/>
      <c r="K72" s="126"/>
      <c r="L72" s="126"/>
      <c r="M72" s="126"/>
      <c r="N72" s="126"/>
      <c r="O72" s="126"/>
      <c r="P72" s="126"/>
      <c r="Q72" s="126"/>
      <c r="R72" s="126"/>
      <c r="S72" s="126"/>
      <c r="T72" s="126"/>
      <c r="U72" s="126"/>
      <c r="V72" s="126"/>
      <c r="W72" s="126"/>
      <c r="X72" s="126"/>
      <c r="Y72" s="126"/>
      <c r="Z72" s="128"/>
      <c r="AA72" s="123"/>
      <c r="AB72" s="304"/>
    </row>
    <row r="73" spans="1:28" ht="22.9">
      <c r="A73" s="227"/>
      <c r="B73" s="210" t="s">
        <v>11</v>
      </c>
      <c r="C73" s="207" t="s">
        <v>95</v>
      </c>
      <c r="D73" s="1" t="s">
        <v>96</v>
      </c>
      <c r="E73" s="206"/>
      <c r="F73" s="95">
        <v>1</v>
      </c>
      <c r="G73" s="95">
        <v>1</v>
      </c>
      <c r="H73" s="95">
        <v>1</v>
      </c>
      <c r="I73" s="95">
        <v>1</v>
      </c>
      <c r="J73" s="95">
        <v>1</v>
      </c>
      <c r="K73" s="95">
        <v>1</v>
      </c>
      <c r="L73" s="95">
        <v>1</v>
      </c>
      <c r="M73" s="95">
        <v>1</v>
      </c>
      <c r="N73" s="95">
        <v>1</v>
      </c>
      <c r="O73" s="95">
        <v>1</v>
      </c>
      <c r="P73" s="95">
        <v>1</v>
      </c>
      <c r="Q73" s="95">
        <v>1</v>
      </c>
      <c r="R73" s="95">
        <v>1</v>
      </c>
      <c r="S73" s="95">
        <v>1</v>
      </c>
      <c r="T73" s="95">
        <v>1</v>
      </c>
      <c r="U73" s="95">
        <v>1</v>
      </c>
      <c r="V73" s="95">
        <v>1</v>
      </c>
      <c r="W73" s="95">
        <v>1</v>
      </c>
      <c r="X73" s="95">
        <v>1</v>
      </c>
      <c r="Y73" s="95">
        <v>1</v>
      </c>
      <c r="Z73" s="120">
        <f>AVERAGE(F73:Y75)</f>
        <v>1</v>
      </c>
      <c r="AA73" s="123"/>
      <c r="AB73" s="304"/>
    </row>
    <row r="74" spans="1:28" ht="45.6">
      <c r="A74" s="227"/>
      <c r="B74" s="211"/>
      <c r="C74" s="208"/>
      <c r="D74" s="1" t="s">
        <v>97</v>
      </c>
      <c r="E74" s="206"/>
      <c r="F74" s="96"/>
      <c r="G74" s="96"/>
      <c r="H74" s="96"/>
      <c r="I74" s="96"/>
      <c r="J74" s="96"/>
      <c r="K74" s="96"/>
      <c r="L74" s="96"/>
      <c r="M74" s="96"/>
      <c r="N74" s="96"/>
      <c r="O74" s="96"/>
      <c r="P74" s="96"/>
      <c r="Q74" s="96"/>
      <c r="R74" s="96"/>
      <c r="S74" s="96"/>
      <c r="T74" s="96"/>
      <c r="U74" s="96"/>
      <c r="V74" s="96"/>
      <c r="W74" s="96"/>
      <c r="X74" s="96"/>
      <c r="Y74" s="96"/>
      <c r="Z74" s="116"/>
      <c r="AA74" s="123"/>
      <c r="AB74" s="304"/>
    </row>
    <row r="75" spans="1:28" ht="22.5">
      <c r="A75" s="227"/>
      <c r="B75" s="211"/>
      <c r="C75" s="208"/>
      <c r="D75" s="1" t="s">
        <v>98</v>
      </c>
      <c r="E75" s="206"/>
      <c r="F75" s="119"/>
      <c r="G75" s="119"/>
      <c r="H75" s="119"/>
      <c r="I75" s="119"/>
      <c r="J75" s="119"/>
      <c r="K75" s="119"/>
      <c r="L75" s="119"/>
      <c r="M75" s="119"/>
      <c r="N75" s="119"/>
      <c r="O75" s="119"/>
      <c r="P75" s="119"/>
      <c r="Q75" s="119"/>
      <c r="R75" s="119"/>
      <c r="S75" s="119"/>
      <c r="T75" s="119"/>
      <c r="U75" s="119"/>
      <c r="V75" s="119"/>
      <c r="W75" s="119"/>
      <c r="X75" s="119"/>
      <c r="Y75" s="119"/>
      <c r="Z75" s="121"/>
      <c r="AA75" s="123"/>
      <c r="AB75" s="304"/>
    </row>
    <row r="76" spans="1:28" ht="33">
      <c r="A76" s="227"/>
      <c r="B76" s="210" t="s">
        <v>11</v>
      </c>
      <c r="C76" s="229" t="s">
        <v>99</v>
      </c>
      <c r="D76" s="30" t="s">
        <v>100</v>
      </c>
      <c r="E76" s="206"/>
      <c r="F76" s="95">
        <v>1</v>
      </c>
      <c r="G76" s="95">
        <v>1</v>
      </c>
      <c r="H76" s="95">
        <v>1</v>
      </c>
      <c r="I76" s="95">
        <v>1</v>
      </c>
      <c r="J76" s="95">
        <v>1</v>
      </c>
      <c r="K76" s="95">
        <v>1</v>
      </c>
      <c r="L76" s="95">
        <v>1</v>
      </c>
      <c r="M76" s="95">
        <v>1</v>
      </c>
      <c r="N76" s="95">
        <v>1</v>
      </c>
      <c r="O76" s="95">
        <v>1</v>
      </c>
      <c r="P76" s="95">
        <v>1</v>
      </c>
      <c r="Q76" s="95">
        <v>1</v>
      </c>
      <c r="R76" s="95">
        <v>1</v>
      </c>
      <c r="S76" s="95">
        <v>1</v>
      </c>
      <c r="T76" s="95">
        <v>1</v>
      </c>
      <c r="U76" s="95">
        <v>1</v>
      </c>
      <c r="V76" s="95">
        <v>1</v>
      </c>
      <c r="W76" s="95">
        <v>1</v>
      </c>
      <c r="X76" s="95">
        <v>1</v>
      </c>
      <c r="Y76" s="95">
        <v>1</v>
      </c>
      <c r="Z76" s="115">
        <f>AVERAGE(F76:Y78)</f>
        <v>1</v>
      </c>
      <c r="AA76" s="123"/>
      <c r="AB76" s="304"/>
    </row>
    <row r="77" spans="1:28" ht="14.45" customHeight="1">
      <c r="A77" s="227"/>
      <c r="B77" s="211"/>
      <c r="C77" s="230"/>
      <c r="D77" s="30" t="s">
        <v>101</v>
      </c>
      <c r="E77" s="206"/>
      <c r="F77" s="96"/>
      <c r="G77" s="96"/>
      <c r="H77" s="96"/>
      <c r="I77" s="96"/>
      <c r="J77" s="96"/>
      <c r="K77" s="96"/>
      <c r="L77" s="96"/>
      <c r="M77" s="96"/>
      <c r="N77" s="96"/>
      <c r="O77" s="96"/>
      <c r="P77" s="96"/>
      <c r="Q77" s="96"/>
      <c r="R77" s="96"/>
      <c r="S77" s="96"/>
      <c r="T77" s="96"/>
      <c r="U77" s="96"/>
      <c r="V77" s="96"/>
      <c r="W77" s="96"/>
      <c r="X77" s="96"/>
      <c r="Y77" s="96"/>
      <c r="Z77" s="116"/>
      <c r="AA77" s="123"/>
      <c r="AB77" s="304"/>
    </row>
    <row r="78" spans="1:28" ht="14.45" customHeight="1">
      <c r="A78" s="227"/>
      <c r="B78" s="211"/>
      <c r="C78" s="231"/>
      <c r="D78" s="31" t="s">
        <v>102</v>
      </c>
      <c r="E78" s="228"/>
      <c r="F78" s="118"/>
      <c r="G78" s="118"/>
      <c r="H78" s="118"/>
      <c r="I78" s="118"/>
      <c r="J78" s="118"/>
      <c r="K78" s="118"/>
      <c r="L78" s="118"/>
      <c r="M78" s="118"/>
      <c r="N78" s="118"/>
      <c r="O78" s="118"/>
      <c r="P78" s="118"/>
      <c r="Q78" s="118"/>
      <c r="R78" s="118"/>
      <c r="S78" s="118"/>
      <c r="T78" s="118"/>
      <c r="U78" s="118"/>
      <c r="V78" s="118"/>
      <c r="W78" s="118"/>
      <c r="X78" s="118"/>
      <c r="Y78" s="118"/>
      <c r="Z78" s="117"/>
      <c r="AA78" s="124"/>
      <c r="AB78" s="304"/>
    </row>
    <row r="79" spans="1:28" ht="15">
      <c r="A79" s="227"/>
      <c r="B79" s="62"/>
      <c r="C79" s="187" t="s">
        <v>103</v>
      </c>
      <c r="D79" s="188"/>
      <c r="E79" s="205">
        <v>10</v>
      </c>
      <c r="F79" s="23">
        <f>IF(COUNTIF(F80:F87, 0) &gt; 0=TRUE,0,10)</f>
        <v>10</v>
      </c>
      <c r="G79" s="23">
        <f t="shared" ref="G79:X79" si="4">IF(COUNTIF(G80:G87, 0) &gt; 0=TRUE,0,10)</f>
        <v>10</v>
      </c>
      <c r="H79" s="23">
        <f t="shared" si="4"/>
        <v>10</v>
      </c>
      <c r="I79" s="23">
        <f t="shared" si="4"/>
        <v>10</v>
      </c>
      <c r="J79" s="23">
        <f t="shared" si="4"/>
        <v>10</v>
      </c>
      <c r="K79" s="23">
        <f t="shared" si="4"/>
        <v>10</v>
      </c>
      <c r="L79" s="23">
        <f t="shared" si="4"/>
        <v>10</v>
      </c>
      <c r="M79" s="23">
        <f t="shared" si="4"/>
        <v>10</v>
      </c>
      <c r="N79" s="23">
        <f t="shared" si="4"/>
        <v>10</v>
      </c>
      <c r="O79" s="23">
        <f t="shared" si="4"/>
        <v>10</v>
      </c>
      <c r="P79" s="23">
        <f t="shared" si="4"/>
        <v>10</v>
      </c>
      <c r="Q79" s="23">
        <f t="shared" si="4"/>
        <v>10</v>
      </c>
      <c r="R79" s="23">
        <f t="shared" si="4"/>
        <v>10</v>
      </c>
      <c r="S79" s="23">
        <f t="shared" si="4"/>
        <v>10</v>
      </c>
      <c r="T79" s="23">
        <f t="shared" si="4"/>
        <v>10</v>
      </c>
      <c r="U79" s="23">
        <f t="shared" si="4"/>
        <v>10</v>
      </c>
      <c r="V79" s="23">
        <f t="shared" si="4"/>
        <v>10</v>
      </c>
      <c r="W79" s="23">
        <f t="shared" si="4"/>
        <v>10</v>
      </c>
      <c r="X79" s="23">
        <f t="shared" si="4"/>
        <v>10</v>
      </c>
      <c r="Y79" s="23">
        <f>IF(COUNTIF(Y80:Y87, 0) &gt; 0=TRUE,0,10)</f>
        <v>10</v>
      </c>
      <c r="Z79" s="26">
        <f>AVERAGE(F79:Y79)</f>
        <v>10</v>
      </c>
      <c r="AA79" s="99">
        <f>SUM(Z79)/E79</f>
        <v>1</v>
      </c>
      <c r="AB79" s="304"/>
    </row>
    <row r="80" spans="1:28">
      <c r="A80" s="227"/>
      <c r="B80" s="210" t="s">
        <v>104</v>
      </c>
      <c r="C80" s="207" t="s">
        <v>105</v>
      </c>
      <c r="D80" s="1" t="s">
        <v>106</v>
      </c>
      <c r="E80" s="206"/>
      <c r="F80" s="111">
        <v>1</v>
      </c>
      <c r="G80" s="95">
        <v>1</v>
      </c>
      <c r="H80" s="95">
        <v>1</v>
      </c>
      <c r="I80" s="95">
        <v>1</v>
      </c>
      <c r="J80" s="95">
        <v>1</v>
      </c>
      <c r="K80" s="95">
        <v>1</v>
      </c>
      <c r="L80" s="95">
        <v>1</v>
      </c>
      <c r="M80" s="95">
        <v>1</v>
      </c>
      <c r="N80" s="95">
        <v>1</v>
      </c>
      <c r="O80" s="95">
        <v>1</v>
      </c>
      <c r="P80" s="95">
        <v>1</v>
      </c>
      <c r="Q80" s="95">
        <v>1</v>
      </c>
      <c r="R80" s="95">
        <v>1</v>
      </c>
      <c r="S80" s="95">
        <v>1</v>
      </c>
      <c r="T80" s="95">
        <v>1</v>
      </c>
      <c r="U80" s="95">
        <v>1</v>
      </c>
      <c r="V80" s="95">
        <v>1</v>
      </c>
      <c r="W80" s="95">
        <v>1</v>
      </c>
      <c r="X80" s="95">
        <v>1</v>
      </c>
      <c r="Y80" s="95">
        <v>1</v>
      </c>
      <c r="Z80" s="103">
        <f>AVERAGE(F80:Y83)</f>
        <v>1</v>
      </c>
      <c r="AA80" s="100"/>
      <c r="AB80" s="304"/>
    </row>
    <row r="81" spans="1:28" ht="22.9">
      <c r="A81" s="227"/>
      <c r="B81" s="211"/>
      <c r="C81" s="208"/>
      <c r="D81" s="1" t="s">
        <v>107</v>
      </c>
      <c r="E81" s="206"/>
      <c r="F81" s="112"/>
      <c r="G81" s="96"/>
      <c r="H81" s="96"/>
      <c r="I81" s="96"/>
      <c r="J81" s="96"/>
      <c r="K81" s="96"/>
      <c r="L81" s="96"/>
      <c r="M81" s="96"/>
      <c r="N81" s="96"/>
      <c r="O81" s="96"/>
      <c r="P81" s="96"/>
      <c r="Q81" s="96"/>
      <c r="R81" s="96"/>
      <c r="S81" s="96"/>
      <c r="T81" s="96"/>
      <c r="U81" s="96"/>
      <c r="V81" s="96"/>
      <c r="W81" s="96"/>
      <c r="X81" s="96"/>
      <c r="Y81" s="96"/>
      <c r="Z81" s="104"/>
      <c r="AA81" s="100"/>
      <c r="AB81" s="304"/>
    </row>
    <row r="82" spans="1:28" ht="22.9">
      <c r="A82" s="227"/>
      <c r="B82" s="211"/>
      <c r="C82" s="208"/>
      <c r="D82" s="1" t="s">
        <v>108</v>
      </c>
      <c r="E82" s="206"/>
      <c r="F82" s="112"/>
      <c r="G82" s="96"/>
      <c r="H82" s="96"/>
      <c r="I82" s="96"/>
      <c r="J82" s="96"/>
      <c r="K82" s="96"/>
      <c r="L82" s="96"/>
      <c r="M82" s="96"/>
      <c r="N82" s="96"/>
      <c r="O82" s="96"/>
      <c r="P82" s="96"/>
      <c r="Q82" s="96"/>
      <c r="R82" s="96"/>
      <c r="S82" s="96"/>
      <c r="T82" s="96"/>
      <c r="U82" s="96"/>
      <c r="V82" s="96"/>
      <c r="W82" s="96"/>
      <c r="X82" s="96"/>
      <c r="Y82" s="96"/>
      <c r="Z82" s="104"/>
      <c r="AA82" s="100"/>
      <c r="AB82" s="304"/>
    </row>
    <row r="83" spans="1:28" ht="34.15">
      <c r="A83" s="227"/>
      <c r="B83" s="212"/>
      <c r="C83" s="209"/>
      <c r="D83" s="1" t="s">
        <v>109</v>
      </c>
      <c r="E83" s="206"/>
      <c r="F83" s="113"/>
      <c r="G83" s="97"/>
      <c r="H83" s="97"/>
      <c r="I83" s="97"/>
      <c r="J83" s="97"/>
      <c r="K83" s="97"/>
      <c r="L83" s="97"/>
      <c r="M83" s="97"/>
      <c r="N83" s="97"/>
      <c r="O83" s="97"/>
      <c r="P83" s="97"/>
      <c r="Q83" s="97"/>
      <c r="R83" s="97"/>
      <c r="S83" s="97"/>
      <c r="T83" s="97"/>
      <c r="U83" s="97"/>
      <c r="V83" s="97"/>
      <c r="W83" s="97"/>
      <c r="X83" s="97"/>
      <c r="Y83" s="97"/>
      <c r="Z83" s="104"/>
      <c r="AA83" s="100"/>
      <c r="AB83" s="304"/>
    </row>
    <row r="84" spans="1:28">
      <c r="A84" s="227"/>
      <c r="B84" s="215" t="s">
        <v>11</v>
      </c>
      <c r="C84" s="213" t="s">
        <v>110</v>
      </c>
      <c r="D84" s="1" t="s">
        <v>111</v>
      </c>
      <c r="E84" s="206"/>
      <c r="F84" s="114">
        <v>1</v>
      </c>
      <c r="G84" s="98">
        <v>1</v>
      </c>
      <c r="H84" s="98">
        <v>1</v>
      </c>
      <c r="I84" s="98">
        <v>1</v>
      </c>
      <c r="J84" s="98">
        <v>1</v>
      </c>
      <c r="K84" s="98">
        <v>1</v>
      </c>
      <c r="L84" s="98">
        <v>1</v>
      </c>
      <c r="M84" s="98">
        <v>1</v>
      </c>
      <c r="N84" s="98">
        <v>1</v>
      </c>
      <c r="O84" s="98">
        <v>1</v>
      </c>
      <c r="P84" s="98">
        <v>1</v>
      </c>
      <c r="Q84" s="98">
        <v>1</v>
      </c>
      <c r="R84" s="98">
        <v>1</v>
      </c>
      <c r="S84" s="98">
        <v>1</v>
      </c>
      <c r="T84" s="98">
        <v>1</v>
      </c>
      <c r="U84" s="98">
        <v>1</v>
      </c>
      <c r="V84" s="98">
        <v>1</v>
      </c>
      <c r="W84" s="98">
        <v>1</v>
      </c>
      <c r="X84" s="98">
        <v>1</v>
      </c>
      <c r="Y84" s="101">
        <v>1</v>
      </c>
      <c r="Z84" s="105">
        <f>AVERAGE(F84:Y87)</f>
        <v>1</v>
      </c>
      <c r="AA84" s="100"/>
      <c r="AB84" s="304"/>
    </row>
    <row r="85" spans="1:28" ht="34.15">
      <c r="A85" s="227"/>
      <c r="B85" s="216"/>
      <c r="C85" s="214"/>
      <c r="D85" s="1" t="s">
        <v>112</v>
      </c>
      <c r="E85" s="206"/>
      <c r="F85" s="112"/>
      <c r="G85" s="96"/>
      <c r="H85" s="96"/>
      <c r="I85" s="96"/>
      <c r="J85" s="96"/>
      <c r="K85" s="96"/>
      <c r="L85" s="96"/>
      <c r="M85" s="96"/>
      <c r="N85" s="96"/>
      <c r="O85" s="96"/>
      <c r="P85" s="96"/>
      <c r="Q85" s="96"/>
      <c r="R85" s="96"/>
      <c r="S85" s="96"/>
      <c r="T85" s="96"/>
      <c r="U85" s="96"/>
      <c r="V85" s="96"/>
      <c r="W85" s="96"/>
      <c r="X85" s="96"/>
      <c r="Y85" s="102"/>
      <c r="Z85" s="106"/>
      <c r="AA85" s="100"/>
      <c r="AB85" s="304"/>
    </row>
    <row r="86" spans="1:28" ht="22.9">
      <c r="A86" s="227"/>
      <c r="B86" s="216"/>
      <c r="C86" s="214"/>
      <c r="D86" s="1" t="s">
        <v>113</v>
      </c>
      <c r="E86" s="206"/>
      <c r="F86" s="112"/>
      <c r="G86" s="96"/>
      <c r="H86" s="96"/>
      <c r="I86" s="96"/>
      <c r="J86" s="96"/>
      <c r="K86" s="96"/>
      <c r="L86" s="96"/>
      <c r="M86" s="96"/>
      <c r="N86" s="96"/>
      <c r="O86" s="96"/>
      <c r="P86" s="96"/>
      <c r="Q86" s="96"/>
      <c r="R86" s="96"/>
      <c r="S86" s="96"/>
      <c r="T86" s="96"/>
      <c r="U86" s="96"/>
      <c r="V86" s="96"/>
      <c r="W86" s="96"/>
      <c r="X86" s="96"/>
      <c r="Y86" s="102"/>
      <c r="Z86" s="106"/>
      <c r="AA86" s="100"/>
      <c r="AB86" s="304"/>
    </row>
    <row r="87" spans="1:28" ht="22.9">
      <c r="A87" s="227"/>
      <c r="B87" s="216"/>
      <c r="C87" s="214"/>
      <c r="D87" s="59" t="s">
        <v>114</v>
      </c>
      <c r="E87" s="206"/>
      <c r="F87" s="112"/>
      <c r="G87" s="96"/>
      <c r="H87" s="96"/>
      <c r="I87" s="96"/>
      <c r="J87" s="96"/>
      <c r="K87" s="96"/>
      <c r="L87" s="96"/>
      <c r="M87" s="96"/>
      <c r="N87" s="96"/>
      <c r="O87" s="96"/>
      <c r="P87" s="96"/>
      <c r="Q87" s="96"/>
      <c r="R87" s="96"/>
      <c r="S87" s="96"/>
      <c r="T87" s="96"/>
      <c r="U87" s="96"/>
      <c r="V87" s="96"/>
      <c r="W87" s="96"/>
      <c r="X87" s="96"/>
      <c r="Y87" s="102"/>
      <c r="Z87" s="107"/>
      <c r="AA87" s="100"/>
      <c r="AB87" s="304"/>
    </row>
    <row r="88" spans="1:28">
      <c r="A88" s="217" t="s">
        <v>115</v>
      </c>
      <c r="B88" s="63"/>
      <c r="C88" s="189" t="s">
        <v>116</v>
      </c>
      <c r="D88" s="190"/>
      <c r="E88" s="220">
        <v>15</v>
      </c>
      <c r="F88" s="4">
        <f>IF(COUNTIF(F89:F91, 0) &gt; 0=TRUE,0,15)</f>
        <v>15</v>
      </c>
      <c r="G88" s="3">
        <f t="shared" ref="G88:X88" si="5">IF(COUNTIF(G89:G91, 0) &gt; 0=TRUE,0,15)</f>
        <v>15</v>
      </c>
      <c r="H88" s="3">
        <f t="shared" si="5"/>
        <v>15</v>
      </c>
      <c r="I88" s="3">
        <f t="shared" si="5"/>
        <v>15</v>
      </c>
      <c r="J88" s="3">
        <f t="shared" si="5"/>
        <v>15</v>
      </c>
      <c r="K88" s="3">
        <f t="shared" si="5"/>
        <v>15</v>
      </c>
      <c r="L88" s="3">
        <f t="shared" si="5"/>
        <v>15</v>
      </c>
      <c r="M88" s="3">
        <f t="shared" si="5"/>
        <v>15</v>
      </c>
      <c r="N88" s="3">
        <f t="shared" si="5"/>
        <v>15</v>
      </c>
      <c r="O88" s="3">
        <f t="shared" si="5"/>
        <v>15</v>
      </c>
      <c r="P88" s="3">
        <f t="shared" si="5"/>
        <v>15</v>
      </c>
      <c r="Q88" s="3">
        <f t="shared" si="5"/>
        <v>15</v>
      </c>
      <c r="R88" s="3">
        <f t="shared" si="5"/>
        <v>15</v>
      </c>
      <c r="S88" s="3">
        <f t="shared" si="5"/>
        <v>15</v>
      </c>
      <c r="T88" s="3">
        <f t="shared" si="5"/>
        <v>15</v>
      </c>
      <c r="U88" s="3">
        <f t="shared" si="5"/>
        <v>15</v>
      </c>
      <c r="V88" s="3">
        <f t="shared" si="5"/>
        <v>15</v>
      </c>
      <c r="W88" s="3">
        <f t="shared" si="5"/>
        <v>15</v>
      </c>
      <c r="X88" s="3">
        <f t="shared" si="5"/>
        <v>15</v>
      </c>
      <c r="Y88" s="3">
        <f>IF(COUNTIF(Y89:Y91, 0) &gt; 0=TRUE,0,15)</f>
        <v>15</v>
      </c>
      <c r="Z88" s="20">
        <f>AVERAGE(F88:Y88)</f>
        <v>15</v>
      </c>
      <c r="AA88" s="312">
        <f>SUM(Z88)/E88</f>
        <v>1</v>
      </c>
      <c r="AB88" s="303">
        <f>SUM(Z88,Z92,Z94,Z96)/SUM(E88,E93,E95,E97)</f>
        <v>1</v>
      </c>
    </row>
    <row r="89" spans="1:28">
      <c r="A89" s="218"/>
      <c r="B89" s="224" t="s">
        <v>117</v>
      </c>
      <c r="C89" s="223" t="s">
        <v>116</v>
      </c>
      <c r="D89" s="50" t="s">
        <v>118</v>
      </c>
      <c r="E89" s="221"/>
      <c r="F89" s="108">
        <v>1</v>
      </c>
      <c r="G89" s="108">
        <v>1</v>
      </c>
      <c r="H89" s="108">
        <v>1</v>
      </c>
      <c r="I89" s="108">
        <v>1</v>
      </c>
      <c r="J89" s="108">
        <v>1</v>
      </c>
      <c r="K89" s="108">
        <v>1</v>
      </c>
      <c r="L89" s="108">
        <v>1</v>
      </c>
      <c r="M89" s="108">
        <v>1</v>
      </c>
      <c r="N89" s="108">
        <v>1</v>
      </c>
      <c r="O89" s="108">
        <v>1</v>
      </c>
      <c r="P89" s="108">
        <v>1</v>
      </c>
      <c r="Q89" s="108">
        <v>1</v>
      </c>
      <c r="R89" s="108">
        <v>1</v>
      </c>
      <c r="S89" s="108">
        <v>1</v>
      </c>
      <c r="T89" s="108">
        <v>1</v>
      </c>
      <c r="U89" s="108">
        <v>1</v>
      </c>
      <c r="V89" s="108">
        <v>1</v>
      </c>
      <c r="W89" s="108">
        <v>1</v>
      </c>
      <c r="X89" s="108">
        <v>1</v>
      </c>
      <c r="Y89" s="108">
        <v>1</v>
      </c>
      <c r="Z89" s="254">
        <f>AVERAGE(F89:Y91)</f>
        <v>1</v>
      </c>
      <c r="AA89" s="301"/>
      <c r="AB89" s="304"/>
    </row>
    <row r="90" spans="1:28">
      <c r="A90" s="218"/>
      <c r="B90" s="225"/>
      <c r="C90" s="223"/>
      <c r="D90" s="51" t="s">
        <v>119</v>
      </c>
      <c r="E90" s="221"/>
      <c r="F90" s="109"/>
      <c r="G90" s="109"/>
      <c r="H90" s="109"/>
      <c r="I90" s="109"/>
      <c r="J90" s="109"/>
      <c r="K90" s="109"/>
      <c r="L90" s="109"/>
      <c r="M90" s="109"/>
      <c r="N90" s="109"/>
      <c r="O90" s="109"/>
      <c r="P90" s="109"/>
      <c r="Q90" s="109"/>
      <c r="R90" s="109"/>
      <c r="S90" s="109"/>
      <c r="T90" s="109"/>
      <c r="U90" s="109"/>
      <c r="V90" s="109"/>
      <c r="W90" s="109"/>
      <c r="X90" s="109"/>
      <c r="Y90" s="109"/>
      <c r="Z90" s="255"/>
      <c r="AA90" s="301"/>
      <c r="AB90" s="304"/>
    </row>
    <row r="91" spans="1:28">
      <c r="A91" s="218"/>
      <c r="B91" s="225"/>
      <c r="C91" s="223"/>
      <c r="D91" s="52" t="s">
        <v>120</v>
      </c>
      <c r="E91" s="222"/>
      <c r="F91" s="110"/>
      <c r="G91" s="110"/>
      <c r="H91" s="110"/>
      <c r="I91" s="110"/>
      <c r="J91" s="110"/>
      <c r="K91" s="110"/>
      <c r="L91" s="110"/>
      <c r="M91" s="110"/>
      <c r="N91" s="110"/>
      <c r="O91" s="110"/>
      <c r="P91" s="110"/>
      <c r="Q91" s="110"/>
      <c r="R91" s="110"/>
      <c r="S91" s="110"/>
      <c r="T91" s="110"/>
      <c r="U91" s="110"/>
      <c r="V91" s="110"/>
      <c r="W91" s="110"/>
      <c r="X91" s="110"/>
      <c r="Y91" s="110"/>
      <c r="Z91" s="256"/>
      <c r="AA91" s="313"/>
      <c r="AB91" s="304"/>
    </row>
    <row r="92" spans="1:28">
      <c r="A92" s="218"/>
      <c r="B92" s="64"/>
      <c r="C92" s="191" t="s">
        <v>121</v>
      </c>
      <c r="D92" s="192"/>
      <c r="E92" s="73"/>
      <c r="F92" s="4">
        <f>IF(COUNTIF(F93:F93, 0) &gt; 0=TRUE,0,8)</f>
        <v>8</v>
      </c>
      <c r="G92" s="4">
        <f t="shared" ref="G92:X92" si="6">IF(COUNTIF(G93:G93, 0) &gt; 0=TRUE,0,8)</f>
        <v>8</v>
      </c>
      <c r="H92" s="4">
        <f t="shared" si="6"/>
        <v>8</v>
      </c>
      <c r="I92" s="4">
        <f t="shared" si="6"/>
        <v>8</v>
      </c>
      <c r="J92" s="4">
        <f t="shared" si="6"/>
        <v>8</v>
      </c>
      <c r="K92" s="4">
        <f t="shared" si="6"/>
        <v>8</v>
      </c>
      <c r="L92" s="4">
        <f t="shared" si="6"/>
        <v>8</v>
      </c>
      <c r="M92" s="4">
        <f t="shared" si="6"/>
        <v>8</v>
      </c>
      <c r="N92" s="4">
        <f t="shared" si="6"/>
        <v>8</v>
      </c>
      <c r="O92" s="4">
        <f t="shared" si="6"/>
        <v>8</v>
      </c>
      <c r="P92" s="4">
        <f t="shared" si="6"/>
        <v>8</v>
      </c>
      <c r="Q92" s="4">
        <f t="shared" si="6"/>
        <v>8</v>
      </c>
      <c r="R92" s="4">
        <f t="shared" si="6"/>
        <v>8</v>
      </c>
      <c r="S92" s="4">
        <f t="shared" si="6"/>
        <v>8</v>
      </c>
      <c r="T92" s="4">
        <f t="shared" si="6"/>
        <v>8</v>
      </c>
      <c r="U92" s="4">
        <f t="shared" si="6"/>
        <v>8</v>
      </c>
      <c r="V92" s="4">
        <f t="shared" si="6"/>
        <v>8</v>
      </c>
      <c r="W92" s="4">
        <f t="shared" si="6"/>
        <v>8</v>
      </c>
      <c r="X92" s="4">
        <f t="shared" si="6"/>
        <v>8</v>
      </c>
      <c r="Y92" s="4">
        <f>IF(COUNTIF(Y93:Y93, 0) &gt; 0=TRUE,0,8)</f>
        <v>8</v>
      </c>
      <c r="Z92" s="5">
        <f>AVERAGE(F92:Y92)</f>
        <v>8</v>
      </c>
      <c r="AA92" s="301">
        <f>Z92/E93</f>
        <v>1</v>
      </c>
      <c r="AB92" s="304"/>
    </row>
    <row r="93" spans="1:28" ht="22.9">
      <c r="A93" s="218"/>
      <c r="B93" s="65" t="s">
        <v>117</v>
      </c>
      <c r="C93" s="70" t="s">
        <v>121</v>
      </c>
      <c r="D93" s="53" t="s">
        <v>122</v>
      </c>
      <c r="E93" s="74">
        <v>8</v>
      </c>
      <c r="F93" s="27">
        <v>1</v>
      </c>
      <c r="G93" s="28">
        <v>1</v>
      </c>
      <c r="H93" s="28">
        <v>1</v>
      </c>
      <c r="I93" s="28">
        <v>1</v>
      </c>
      <c r="J93" s="28">
        <v>1</v>
      </c>
      <c r="K93" s="28">
        <v>1</v>
      </c>
      <c r="L93" s="28">
        <v>1</v>
      </c>
      <c r="M93" s="28">
        <v>1</v>
      </c>
      <c r="N93" s="28">
        <v>1</v>
      </c>
      <c r="O93" s="28">
        <v>1</v>
      </c>
      <c r="P93" s="28">
        <v>1</v>
      </c>
      <c r="Q93" s="28">
        <v>1</v>
      </c>
      <c r="R93" s="28">
        <v>1</v>
      </c>
      <c r="S93" s="28">
        <v>1</v>
      </c>
      <c r="T93" s="28">
        <v>1</v>
      </c>
      <c r="U93" s="28">
        <v>1</v>
      </c>
      <c r="V93" s="28">
        <v>1</v>
      </c>
      <c r="W93" s="28">
        <v>1</v>
      </c>
      <c r="X93" s="28">
        <v>1</v>
      </c>
      <c r="Y93" s="28">
        <v>1</v>
      </c>
      <c r="Z93" s="6">
        <f>AVERAGE(F93:Y93)</f>
        <v>1</v>
      </c>
      <c r="AA93" s="301"/>
      <c r="AB93" s="304"/>
    </row>
    <row r="94" spans="1:28">
      <c r="A94" s="218"/>
      <c r="B94" s="64"/>
      <c r="C94" s="191" t="s">
        <v>123</v>
      </c>
      <c r="D94" s="192"/>
      <c r="E94" s="73"/>
      <c r="F94" s="4">
        <f>IF(COUNTIF(F95:F95, 0) &gt; 0=TRUE,0,8)</f>
        <v>8</v>
      </c>
      <c r="G94" s="4">
        <f t="shared" ref="G94" si="7">IF(COUNTIF(G95:G95, 0) &gt; 0=TRUE,0,8)</f>
        <v>8</v>
      </c>
      <c r="H94" s="4">
        <f t="shared" ref="H94" si="8">IF(COUNTIF(H95:H95, 0) &gt; 0=TRUE,0,8)</f>
        <v>8</v>
      </c>
      <c r="I94" s="4">
        <f t="shared" ref="I94" si="9">IF(COUNTIF(I95:I95, 0) &gt; 0=TRUE,0,8)</f>
        <v>8</v>
      </c>
      <c r="J94" s="4">
        <f t="shared" ref="J94" si="10">IF(COUNTIF(J95:J95, 0) &gt; 0=TRUE,0,8)</f>
        <v>8</v>
      </c>
      <c r="K94" s="4">
        <f t="shared" ref="K94" si="11">IF(COUNTIF(K95:K95, 0) &gt; 0=TRUE,0,8)</f>
        <v>8</v>
      </c>
      <c r="L94" s="4">
        <f t="shared" ref="L94" si="12">IF(COUNTIF(L95:L95, 0) &gt; 0=TRUE,0,8)</f>
        <v>8</v>
      </c>
      <c r="M94" s="4">
        <f t="shared" ref="M94" si="13">IF(COUNTIF(M95:M95, 0) &gt; 0=TRUE,0,8)</f>
        <v>8</v>
      </c>
      <c r="N94" s="4">
        <f t="shared" ref="N94" si="14">IF(COUNTIF(N95:N95, 0) &gt; 0=TRUE,0,8)</f>
        <v>8</v>
      </c>
      <c r="O94" s="4">
        <f t="shared" ref="O94" si="15">IF(COUNTIF(O95:O95, 0) &gt; 0=TRUE,0,8)</f>
        <v>8</v>
      </c>
      <c r="P94" s="4">
        <f t="shared" ref="P94" si="16">IF(COUNTIF(P95:P95, 0) &gt; 0=TRUE,0,8)</f>
        <v>8</v>
      </c>
      <c r="Q94" s="4">
        <f t="shared" ref="Q94" si="17">IF(COUNTIF(Q95:Q95, 0) &gt; 0=TRUE,0,8)</f>
        <v>8</v>
      </c>
      <c r="R94" s="4">
        <f t="shared" ref="R94" si="18">IF(COUNTIF(R95:R95, 0) &gt; 0=TRUE,0,8)</f>
        <v>8</v>
      </c>
      <c r="S94" s="4">
        <f t="shared" ref="S94" si="19">IF(COUNTIF(S95:S95, 0) &gt; 0=TRUE,0,8)</f>
        <v>8</v>
      </c>
      <c r="T94" s="4">
        <f t="shared" ref="T94" si="20">IF(COUNTIF(T95:T95, 0) &gt; 0=TRUE,0,8)</f>
        <v>8</v>
      </c>
      <c r="U94" s="4">
        <f t="shared" ref="U94" si="21">IF(COUNTIF(U95:U95, 0) &gt; 0=TRUE,0,8)</f>
        <v>8</v>
      </c>
      <c r="V94" s="4">
        <f t="shared" ref="V94" si="22">IF(COUNTIF(V95:V95, 0) &gt; 0=TRUE,0,8)</f>
        <v>8</v>
      </c>
      <c r="W94" s="4">
        <f t="shared" ref="W94" si="23">IF(COUNTIF(W95:W95, 0) &gt; 0=TRUE,0,8)</f>
        <v>8</v>
      </c>
      <c r="X94" s="4">
        <f t="shared" ref="X94" si="24">IF(COUNTIF(X95:X95, 0) &gt; 0=TRUE,0,8)</f>
        <v>8</v>
      </c>
      <c r="Y94" s="4">
        <f>IF(COUNTIF(Y95:Y95, 0) &gt; 0=TRUE,0,8)</f>
        <v>8</v>
      </c>
      <c r="Z94" s="5">
        <f>AVERAGE(F94:Y94)</f>
        <v>8</v>
      </c>
      <c r="AA94" s="301">
        <f>Z94/E95</f>
        <v>1</v>
      </c>
      <c r="AB94" s="304"/>
    </row>
    <row r="95" spans="1:28">
      <c r="A95" s="218"/>
      <c r="B95" s="65" t="s">
        <v>117</v>
      </c>
      <c r="C95" s="70" t="s">
        <v>124</v>
      </c>
      <c r="D95" s="53" t="s">
        <v>125</v>
      </c>
      <c r="E95" s="74">
        <v>8</v>
      </c>
      <c r="F95" s="27">
        <v>1</v>
      </c>
      <c r="G95" s="28">
        <v>1</v>
      </c>
      <c r="H95" s="28">
        <v>1</v>
      </c>
      <c r="I95" s="28">
        <v>1</v>
      </c>
      <c r="J95" s="28">
        <v>1</v>
      </c>
      <c r="K95" s="28">
        <v>1</v>
      </c>
      <c r="L95" s="28">
        <v>1</v>
      </c>
      <c r="M95" s="28">
        <v>1</v>
      </c>
      <c r="N95" s="28">
        <v>1</v>
      </c>
      <c r="O95" s="28">
        <v>1</v>
      </c>
      <c r="P95" s="28">
        <v>1</v>
      </c>
      <c r="Q95" s="28">
        <v>1</v>
      </c>
      <c r="R95" s="28">
        <v>1</v>
      </c>
      <c r="S95" s="28">
        <v>1</v>
      </c>
      <c r="T95" s="28">
        <v>1</v>
      </c>
      <c r="U95" s="28">
        <v>1</v>
      </c>
      <c r="V95" s="28">
        <v>1</v>
      </c>
      <c r="W95" s="28">
        <v>1</v>
      </c>
      <c r="X95" s="28">
        <v>1</v>
      </c>
      <c r="Y95" s="28">
        <v>1</v>
      </c>
      <c r="Z95" s="6">
        <f>AVERAGE(F95:Y95)</f>
        <v>1</v>
      </c>
      <c r="AA95" s="301"/>
      <c r="AB95" s="304"/>
    </row>
    <row r="96" spans="1:28" ht="15" customHeight="1">
      <c r="A96" s="218"/>
      <c r="B96" s="64"/>
      <c r="C96" s="191" t="s">
        <v>126</v>
      </c>
      <c r="D96" s="192"/>
      <c r="E96" s="72"/>
      <c r="F96" s="4">
        <f>IF(COUNTIF(F97:F104, 0) &gt; 0=TRUE,0,6)</f>
        <v>6</v>
      </c>
      <c r="G96" s="3">
        <f t="shared" ref="G96:X96" si="25">IF(COUNTIF(G97:G104, 0) &gt; 0=TRUE,0,6)</f>
        <v>6</v>
      </c>
      <c r="H96" s="3">
        <f t="shared" si="25"/>
        <v>6</v>
      </c>
      <c r="I96" s="3">
        <f t="shared" si="25"/>
        <v>6</v>
      </c>
      <c r="J96" s="3">
        <f t="shared" si="25"/>
        <v>6</v>
      </c>
      <c r="K96" s="3">
        <f t="shared" si="25"/>
        <v>6</v>
      </c>
      <c r="L96" s="3">
        <f t="shared" si="25"/>
        <v>6</v>
      </c>
      <c r="M96" s="3">
        <f t="shared" si="25"/>
        <v>6</v>
      </c>
      <c r="N96" s="3">
        <f t="shared" si="25"/>
        <v>6</v>
      </c>
      <c r="O96" s="3">
        <f t="shared" si="25"/>
        <v>6</v>
      </c>
      <c r="P96" s="3">
        <f t="shared" si="25"/>
        <v>6</v>
      </c>
      <c r="Q96" s="3">
        <f t="shared" si="25"/>
        <v>6</v>
      </c>
      <c r="R96" s="3">
        <f t="shared" si="25"/>
        <v>6</v>
      </c>
      <c r="S96" s="3">
        <f t="shared" si="25"/>
        <v>6</v>
      </c>
      <c r="T96" s="3">
        <f t="shared" si="25"/>
        <v>6</v>
      </c>
      <c r="U96" s="3">
        <f t="shared" si="25"/>
        <v>6</v>
      </c>
      <c r="V96" s="3">
        <f t="shared" si="25"/>
        <v>6</v>
      </c>
      <c r="W96" s="3">
        <f t="shared" si="25"/>
        <v>6</v>
      </c>
      <c r="X96" s="3">
        <f t="shared" si="25"/>
        <v>6</v>
      </c>
      <c r="Y96" s="3">
        <f>IF(COUNTIF(Y97:Y104, 0) &gt; 0=TRUE,0,6)</f>
        <v>6</v>
      </c>
      <c r="Z96" s="7">
        <f t="shared" ref="Z96:Z97" si="26">AVERAGE(F96:Y96)</f>
        <v>6</v>
      </c>
      <c r="AA96" s="301">
        <f>Z96/E97</f>
        <v>1</v>
      </c>
      <c r="AB96" s="304"/>
    </row>
    <row r="97" spans="1:35">
      <c r="A97" s="218"/>
      <c r="B97" s="195" t="s">
        <v>117</v>
      </c>
      <c r="C97" s="193" t="s">
        <v>127</v>
      </c>
      <c r="D97" s="54" t="s">
        <v>128</v>
      </c>
      <c r="E97" s="197">
        <v>6</v>
      </c>
      <c r="F97" s="314">
        <v>1</v>
      </c>
      <c r="G97" s="317">
        <v>1</v>
      </c>
      <c r="H97" s="317">
        <v>1</v>
      </c>
      <c r="I97" s="317">
        <v>1</v>
      </c>
      <c r="J97" s="317">
        <v>1</v>
      </c>
      <c r="K97" s="317">
        <v>1</v>
      </c>
      <c r="L97" s="317">
        <v>1</v>
      </c>
      <c r="M97" s="317">
        <v>1</v>
      </c>
      <c r="N97" s="317">
        <v>1</v>
      </c>
      <c r="O97" s="317">
        <v>1</v>
      </c>
      <c r="P97" s="317">
        <v>1</v>
      </c>
      <c r="Q97" s="317">
        <v>1</v>
      </c>
      <c r="R97" s="317">
        <v>1</v>
      </c>
      <c r="S97" s="317">
        <v>1</v>
      </c>
      <c r="T97" s="317">
        <v>1</v>
      </c>
      <c r="U97" s="317">
        <v>1</v>
      </c>
      <c r="V97" s="317">
        <v>1</v>
      </c>
      <c r="W97" s="317">
        <v>1</v>
      </c>
      <c r="X97" s="317">
        <v>1</v>
      </c>
      <c r="Y97" s="317">
        <v>1</v>
      </c>
      <c r="Z97" s="254">
        <f t="shared" si="26"/>
        <v>1</v>
      </c>
      <c r="AA97" s="301"/>
      <c r="AB97" s="304"/>
    </row>
    <row r="98" spans="1:35">
      <c r="A98" s="218"/>
      <c r="B98" s="195"/>
      <c r="C98" s="193"/>
      <c r="D98" s="54" t="s">
        <v>129</v>
      </c>
      <c r="E98" s="197"/>
      <c r="F98" s="315"/>
      <c r="G98" s="165"/>
      <c r="H98" s="165"/>
      <c r="I98" s="165"/>
      <c r="J98" s="165"/>
      <c r="K98" s="165"/>
      <c r="L98" s="165"/>
      <c r="M98" s="165"/>
      <c r="N98" s="165"/>
      <c r="O98" s="165"/>
      <c r="P98" s="165"/>
      <c r="Q98" s="165"/>
      <c r="R98" s="165"/>
      <c r="S98" s="165"/>
      <c r="T98" s="165"/>
      <c r="U98" s="165"/>
      <c r="V98" s="165"/>
      <c r="W98" s="165"/>
      <c r="X98" s="165"/>
      <c r="Y98" s="165"/>
      <c r="Z98" s="255"/>
      <c r="AA98" s="301"/>
      <c r="AB98" s="304"/>
    </row>
    <row r="99" spans="1:35" ht="22.9">
      <c r="A99" s="218"/>
      <c r="B99" s="195"/>
      <c r="C99" s="193"/>
      <c r="D99" s="54" t="s">
        <v>130</v>
      </c>
      <c r="E99" s="197"/>
      <c r="F99" s="315"/>
      <c r="G99" s="165"/>
      <c r="H99" s="165"/>
      <c r="I99" s="165"/>
      <c r="J99" s="165"/>
      <c r="K99" s="165"/>
      <c r="L99" s="165"/>
      <c r="M99" s="165"/>
      <c r="N99" s="165"/>
      <c r="O99" s="165"/>
      <c r="P99" s="165"/>
      <c r="Q99" s="165"/>
      <c r="R99" s="165"/>
      <c r="S99" s="165"/>
      <c r="T99" s="165"/>
      <c r="U99" s="165"/>
      <c r="V99" s="165"/>
      <c r="W99" s="165"/>
      <c r="X99" s="165"/>
      <c r="Y99" s="165"/>
      <c r="Z99" s="255"/>
      <c r="AA99" s="301"/>
      <c r="AB99" s="304"/>
    </row>
    <row r="100" spans="1:35">
      <c r="A100" s="218"/>
      <c r="B100" s="196"/>
      <c r="C100" s="194"/>
      <c r="D100" s="54" t="s">
        <v>131</v>
      </c>
      <c r="E100" s="197"/>
      <c r="F100" s="316"/>
      <c r="G100" s="166"/>
      <c r="H100" s="166"/>
      <c r="I100" s="166"/>
      <c r="J100" s="166"/>
      <c r="K100" s="166"/>
      <c r="L100" s="166"/>
      <c r="M100" s="166"/>
      <c r="N100" s="166"/>
      <c r="O100" s="166"/>
      <c r="P100" s="166"/>
      <c r="Q100" s="166"/>
      <c r="R100" s="166"/>
      <c r="S100" s="166"/>
      <c r="T100" s="166"/>
      <c r="U100" s="166"/>
      <c r="V100" s="166"/>
      <c r="W100" s="166"/>
      <c r="X100" s="166"/>
      <c r="Y100" s="166"/>
      <c r="Z100" s="256"/>
      <c r="AA100" s="301"/>
      <c r="AB100" s="304"/>
    </row>
    <row r="101" spans="1:35" ht="22.9">
      <c r="A101" s="218"/>
      <c r="B101" s="202" t="s">
        <v>117</v>
      </c>
      <c r="C101" s="199" t="s">
        <v>132</v>
      </c>
      <c r="D101" s="55" t="s">
        <v>133</v>
      </c>
      <c r="E101" s="197"/>
      <c r="F101" s="318">
        <v>1</v>
      </c>
      <c r="G101" s="164">
        <v>1</v>
      </c>
      <c r="H101" s="164">
        <v>1</v>
      </c>
      <c r="I101" s="164">
        <v>1</v>
      </c>
      <c r="J101" s="164">
        <v>1</v>
      </c>
      <c r="K101" s="164">
        <v>1</v>
      </c>
      <c r="L101" s="164">
        <v>1</v>
      </c>
      <c r="M101" s="164">
        <v>1</v>
      </c>
      <c r="N101" s="164">
        <v>1</v>
      </c>
      <c r="O101" s="164">
        <v>1</v>
      </c>
      <c r="P101" s="164">
        <v>1</v>
      </c>
      <c r="Q101" s="164">
        <v>1</v>
      </c>
      <c r="R101" s="164">
        <v>1</v>
      </c>
      <c r="S101" s="164">
        <v>1</v>
      </c>
      <c r="T101" s="164">
        <v>1</v>
      </c>
      <c r="U101" s="164">
        <v>1</v>
      </c>
      <c r="V101" s="164">
        <v>1</v>
      </c>
      <c r="W101" s="164">
        <v>1</v>
      </c>
      <c r="X101" s="164">
        <v>1</v>
      </c>
      <c r="Y101" s="164">
        <v>1</v>
      </c>
      <c r="Z101" s="254">
        <f>AVERAGE(F101:Y101)</f>
        <v>1</v>
      </c>
      <c r="AA101" s="301"/>
      <c r="AB101" s="304"/>
    </row>
    <row r="102" spans="1:35" ht="22.9">
      <c r="A102" s="218"/>
      <c r="B102" s="203"/>
      <c r="C102" s="200"/>
      <c r="D102" s="56" t="s">
        <v>134</v>
      </c>
      <c r="E102" s="197"/>
      <c r="F102" s="315"/>
      <c r="G102" s="165"/>
      <c r="H102" s="165"/>
      <c r="I102" s="165"/>
      <c r="J102" s="165"/>
      <c r="K102" s="165"/>
      <c r="L102" s="165"/>
      <c r="M102" s="165"/>
      <c r="N102" s="165"/>
      <c r="O102" s="165"/>
      <c r="P102" s="165"/>
      <c r="Q102" s="165"/>
      <c r="R102" s="165"/>
      <c r="S102" s="165"/>
      <c r="T102" s="165"/>
      <c r="U102" s="165"/>
      <c r="V102" s="165"/>
      <c r="W102" s="165"/>
      <c r="X102" s="165"/>
      <c r="Y102" s="165"/>
      <c r="Z102" s="255"/>
      <c r="AA102" s="301"/>
      <c r="AB102" s="304"/>
    </row>
    <row r="103" spans="1:35" ht="45.6">
      <c r="A103" s="218"/>
      <c r="B103" s="203"/>
      <c r="C103" s="200"/>
      <c r="D103" s="57" t="s">
        <v>135</v>
      </c>
      <c r="E103" s="197"/>
      <c r="F103" s="315"/>
      <c r="G103" s="165"/>
      <c r="H103" s="165"/>
      <c r="I103" s="165"/>
      <c r="J103" s="165"/>
      <c r="K103" s="165"/>
      <c r="L103" s="165"/>
      <c r="M103" s="165"/>
      <c r="N103" s="165"/>
      <c r="O103" s="165"/>
      <c r="P103" s="165"/>
      <c r="Q103" s="165"/>
      <c r="R103" s="165"/>
      <c r="S103" s="165"/>
      <c r="T103" s="165"/>
      <c r="U103" s="165"/>
      <c r="V103" s="165"/>
      <c r="W103" s="165"/>
      <c r="X103" s="165"/>
      <c r="Y103" s="165"/>
      <c r="Z103" s="255"/>
      <c r="AA103" s="301"/>
      <c r="AB103" s="304"/>
    </row>
    <row r="104" spans="1:35">
      <c r="A104" s="219"/>
      <c r="B104" s="204"/>
      <c r="C104" s="201"/>
      <c r="D104" s="58" t="s">
        <v>136</v>
      </c>
      <c r="E104" s="198"/>
      <c r="F104" s="319"/>
      <c r="G104" s="320"/>
      <c r="H104" s="320"/>
      <c r="I104" s="320"/>
      <c r="J104" s="320"/>
      <c r="K104" s="320"/>
      <c r="L104" s="320"/>
      <c r="M104" s="320"/>
      <c r="N104" s="320"/>
      <c r="O104" s="320"/>
      <c r="P104" s="320"/>
      <c r="Q104" s="320"/>
      <c r="R104" s="320"/>
      <c r="S104" s="320"/>
      <c r="T104" s="320"/>
      <c r="U104" s="320"/>
      <c r="V104" s="320"/>
      <c r="W104" s="320"/>
      <c r="X104" s="320"/>
      <c r="Y104" s="320"/>
      <c r="Z104" s="321"/>
      <c r="AA104" s="302"/>
      <c r="AB104" s="305"/>
    </row>
    <row r="105" spans="1:35" ht="25.5" customHeight="1">
      <c r="A105" s="178" t="s">
        <v>137</v>
      </c>
      <c r="B105" s="179"/>
      <c r="C105" s="179"/>
      <c r="D105" s="180"/>
      <c r="E105" s="46">
        <f>SUM(E4:E87,E88:E104)</f>
        <v>100</v>
      </c>
      <c r="F105" s="29">
        <f>SUM(F96,F94,F92,F88,F79,F63,F43,F15,F4)</f>
        <v>100</v>
      </c>
      <c r="G105" s="29">
        <f>SUM(G96,G94,G92,G88,G79,G63,G43,G15,G4)</f>
        <v>100</v>
      </c>
      <c r="H105" s="29">
        <f>SUM(H96,H94,H92,H88,H79,H63,H43,H15,H4)</f>
        <v>100</v>
      </c>
      <c r="I105" s="29">
        <f>SUM(I96,I94,I92,I88,I79,I63,I43,I15,I4)</f>
        <v>100</v>
      </c>
      <c r="J105" s="29">
        <f>SUM(J96,J94,J92,J88,J79,J63,J43,J15,J4)</f>
        <v>100</v>
      </c>
      <c r="K105" s="29">
        <f>SUM(K96,K94,K92,K88,K79,K63,K43,K15,K4)</f>
        <v>100</v>
      </c>
      <c r="L105" s="29">
        <f>SUM(L96,L94,L92,L88,L79,L63,L43,L15,L4)</f>
        <v>100</v>
      </c>
      <c r="M105" s="29">
        <f>SUM(M96,M94,M92,M88,M79,M63,M43,M15,M4)</f>
        <v>100</v>
      </c>
      <c r="N105" s="29">
        <f>SUM(N96,N94,N92,N88,N79,N63,N43,N15,N4)</f>
        <v>100</v>
      </c>
      <c r="O105" s="29">
        <f>SUM(O96,O94,O92,O88,O79,O63,O43,O15,O4)</f>
        <v>100</v>
      </c>
      <c r="P105" s="29">
        <f>SUM(P96,P94,P92,P88,P79,P63,P43,P15,P4)</f>
        <v>100</v>
      </c>
      <c r="Q105" s="29">
        <f>SUM(Q96,Q94,Q92,Q88,Q79,Q63,Q43,Q15,Q4)</f>
        <v>100</v>
      </c>
      <c r="R105" s="29">
        <f>SUM(R96,R94,R92,R88,R79,R63,R43,R15,R4)</f>
        <v>100</v>
      </c>
      <c r="S105" s="29">
        <f>SUM(S96,S94,S92,S88,S79,S63,S43,S15,S4)</f>
        <v>100</v>
      </c>
      <c r="T105" s="29">
        <f>SUM(T96,T94,T92,T88,T79,T63,T43,T15,T4)</f>
        <v>100</v>
      </c>
      <c r="U105" s="29">
        <f>SUM(U96,U94,U92,U88,U79,U63,U43,U15,U4)</f>
        <v>100</v>
      </c>
      <c r="V105" s="29">
        <f>SUM(V96,V94,V92,V88,V79,V63,V43,V15,V4)</f>
        <v>100</v>
      </c>
      <c r="W105" s="29">
        <f>SUM(W96,W94,W92,W88,W79,W63,W43,W15,W4)</f>
        <v>100</v>
      </c>
      <c r="X105" s="29">
        <f>SUM(X96,X94,X92,X88,X79,X63,X43,X15,X4)</f>
        <v>100</v>
      </c>
      <c r="Y105" s="29">
        <f>SUM(Y96,Y94,Y92,Y88,Y79,Y63,Y43,Y15,Y4)</f>
        <v>100</v>
      </c>
      <c r="Z105" s="87">
        <f>SUM(Z96,Z94,Z92,Z88,Z79,Z63,Z43,Z15,Z4)</f>
        <v>100</v>
      </c>
      <c r="AH105" s="92" t="s">
        <v>138</v>
      </c>
      <c r="AI105" s="17" t="s">
        <v>139</v>
      </c>
    </row>
    <row r="106" spans="1:35" ht="18.75" customHeight="1">
      <c r="D106" s="88" t="s">
        <v>140</v>
      </c>
      <c r="E106" s="90"/>
      <c r="F106" s="12"/>
      <c r="G106" s="13"/>
      <c r="H106" s="13"/>
      <c r="I106" s="13"/>
      <c r="J106" s="13"/>
      <c r="K106" s="13"/>
      <c r="L106" s="13"/>
      <c r="M106" s="13"/>
      <c r="N106" s="13"/>
      <c r="O106" s="13"/>
      <c r="P106" s="13"/>
      <c r="Q106" s="13"/>
      <c r="R106" s="13"/>
      <c r="S106" s="13"/>
      <c r="T106" s="13"/>
      <c r="U106" s="13"/>
      <c r="V106" s="13"/>
      <c r="W106" s="13"/>
      <c r="X106" s="13"/>
      <c r="Y106" s="14"/>
      <c r="AA106" s="306" t="s">
        <v>141</v>
      </c>
      <c r="AB106" s="307"/>
      <c r="AC106" s="83" t="s">
        <v>11</v>
      </c>
      <c r="AD106" s="81">
        <f>AVERAGE($Z$84,$Z$73,$Z$64,$Z$58,$Z$48,$Z$12,$Z$5)</f>
        <v>1</v>
      </c>
      <c r="AH106" s="93"/>
      <c r="AI106" s="17" t="s">
        <v>142</v>
      </c>
    </row>
    <row r="107" spans="1:35">
      <c r="D107" s="89" t="s">
        <v>143</v>
      </c>
      <c r="E107" s="91"/>
      <c r="F107" s="76"/>
      <c r="G107" s="77"/>
      <c r="H107" s="77"/>
      <c r="I107" s="77"/>
      <c r="J107" s="77"/>
      <c r="K107" s="77"/>
      <c r="L107" s="77"/>
      <c r="M107" s="77"/>
      <c r="N107" s="77"/>
      <c r="O107" s="77"/>
      <c r="P107" s="77"/>
      <c r="Q107" s="77"/>
      <c r="R107" s="77"/>
      <c r="S107" s="77"/>
      <c r="T107" s="77"/>
      <c r="U107" s="77"/>
      <c r="V107" s="77"/>
      <c r="W107" s="77"/>
      <c r="X107" s="77"/>
      <c r="Y107" s="78"/>
      <c r="AA107" s="308"/>
      <c r="AB107" s="309"/>
      <c r="AC107" s="84" t="s">
        <v>16</v>
      </c>
      <c r="AD107" s="79">
        <f>AVERAGE($Z$8,$Z$16,$Z$25,$Z$27,$Z$31,$Z$35,$Z$44)</f>
        <v>1</v>
      </c>
      <c r="AH107" s="93"/>
      <c r="AI107" s="18" t="s">
        <v>144</v>
      </c>
    </row>
    <row r="108" spans="1:35" ht="18.75" customHeight="1">
      <c r="D108" s="11" t="s">
        <v>139</v>
      </c>
      <c r="E108" s="44"/>
      <c r="F108" s="16"/>
      <c r="G108" s="16"/>
      <c r="H108" s="16"/>
      <c r="I108" s="16"/>
      <c r="J108" s="16"/>
      <c r="K108" s="16"/>
      <c r="L108" s="16"/>
      <c r="M108" s="16"/>
      <c r="N108" s="16"/>
      <c r="O108" s="16"/>
      <c r="P108" s="16"/>
      <c r="Q108" s="16"/>
      <c r="R108" s="16"/>
      <c r="S108" s="16"/>
      <c r="T108" s="16"/>
      <c r="U108" s="16"/>
      <c r="V108" s="16"/>
      <c r="W108" s="16"/>
      <c r="X108" s="16"/>
      <c r="Y108" s="16"/>
      <c r="AA108" s="308"/>
      <c r="AB108" s="309"/>
      <c r="AC108" s="85" t="s">
        <v>117</v>
      </c>
      <c r="AD108" s="82">
        <f>AVERAGE($Z$97,$Z$101,$Z$95,$Z$93,$Z$89,$Z$76)</f>
        <v>1</v>
      </c>
      <c r="AH108" s="93"/>
      <c r="AI108" s="18" t="s">
        <v>145</v>
      </c>
    </row>
    <row r="109" spans="1:35" ht="18.75" customHeight="1">
      <c r="D109" s="15" t="s">
        <v>146</v>
      </c>
      <c r="E109" s="45"/>
      <c r="F109" s="75"/>
      <c r="G109" s="75"/>
      <c r="H109" s="75"/>
      <c r="I109" s="75"/>
      <c r="J109" s="75"/>
      <c r="K109" s="75"/>
      <c r="L109" s="75"/>
      <c r="M109" s="75"/>
      <c r="N109" s="75"/>
      <c r="O109" s="75"/>
      <c r="P109" s="75"/>
      <c r="Q109" s="75"/>
      <c r="R109" s="75"/>
      <c r="S109" s="75"/>
      <c r="T109" s="75"/>
      <c r="U109" s="75"/>
      <c r="V109" s="75"/>
      <c r="W109" s="75"/>
      <c r="X109" s="75"/>
      <c r="Y109" s="75"/>
      <c r="AA109" s="310"/>
      <c r="AB109" s="311"/>
      <c r="AC109" s="86" t="s">
        <v>104</v>
      </c>
      <c r="AD109" s="80">
        <f>AVERAGE($Z$80)</f>
        <v>1</v>
      </c>
      <c r="AH109" s="94"/>
      <c r="AI109" s="18" t="s">
        <v>147</v>
      </c>
    </row>
    <row r="110" spans="1:35">
      <c r="D110" s="168" t="s">
        <v>148</v>
      </c>
      <c r="E110" s="169"/>
      <c r="F110" s="75"/>
      <c r="G110" s="75"/>
      <c r="H110" s="75"/>
      <c r="I110" s="75"/>
      <c r="J110" s="75"/>
      <c r="K110" s="75"/>
      <c r="L110" s="75"/>
      <c r="M110" s="75"/>
      <c r="N110" s="75"/>
      <c r="O110" s="75"/>
      <c r="P110" s="75"/>
      <c r="Q110" s="75"/>
      <c r="R110" s="75"/>
      <c r="S110" s="75"/>
      <c r="T110" s="75"/>
      <c r="U110" s="75"/>
      <c r="V110" s="75"/>
      <c r="W110" s="75"/>
      <c r="X110" s="75"/>
      <c r="Y110" s="75"/>
    </row>
    <row r="111" spans="1:35">
      <c r="D111" s="170" t="s">
        <v>148</v>
      </c>
      <c r="E111" s="171"/>
      <c r="F111" s="75"/>
      <c r="G111" s="75"/>
      <c r="H111" s="75"/>
      <c r="I111" s="75"/>
      <c r="J111" s="75"/>
      <c r="K111" s="75"/>
      <c r="L111" s="75"/>
      <c r="M111" s="75"/>
      <c r="N111" s="75"/>
      <c r="O111" s="75"/>
      <c r="P111" s="75"/>
      <c r="Q111" s="75"/>
      <c r="R111" s="75"/>
      <c r="S111" s="75"/>
      <c r="T111" s="75"/>
      <c r="U111" s="75"/>
      <c r="V111" s="75"/>
      <c r="W111" s="75"/>
      <c r="X111" s="75"/>
      <c r="Y111" s="75"/>
    </row>
    <row r="113" ht="18.75" customHeight="1"/>
    <row r="114" ht="18.75" customHeight="1"/>
    <row r="115" ht="18.75" customHeight="1"/>
  </sheetData>
  <mergeCells count="483">
    <mergeCell ref="X97:X100"/>
    <mergeCell ref="Y97:Y100"/>
    <mergeCell ref="Z97:Z100"/>
    <mergeCell ref="F101:F104"/>
    <mergeCell ref="G101:G104"/>
    <mergeCell ref="H101:H104"/>
    <mergeCell ref="I101:I104"/>
    <mergeCell ref="J101:J104"/>
    <mergeCell ref="K101:K104"/>
    <mergeCell ref="L101:L104"/>
    <mergeCell ref="M101:M104"/>
    <mergeCell ref="N101:N104"/>
    <mergeCell ref="O101:O104"/>
    <mergeCell ref="P101:P104"/>
    <mergeCell ref="Q101:Q104"/>
    <mergeCell ref="R101:R104"/>
    <mergeCell ref="S101:S104"/>
    <mergeCell ref="T101:T104"/>
    <mergeCell ref="U101:U104"/>
    <mergeCell ref="V101:V104"/>
    <mergeCell ref="W101:W104"/>
    <mergeCell ref="X101:X104"/>
    <mergeCell ref="Y101:Y104"/>
    <mergeCell ref="Z101:Z104"/>
    <mergeCell ref="O97:O100"/>
    <mergeCell ref="P97:P100"/>
    <mergeCell ref="Q97:Q100"/>
    <mergeCell ref="R97:R100"/>
    <mergeCell ref="S97:S100"/>
    <mergeCell ref="T97:T100"/>
    <mergeCell ref="U97:U100"/>
    <mergeCell ref="V97:V100"/>
    <mergeCell ref="W97:W100"/>
    <mergeCell ref="F97:F100"/>
    <mergeCell ref="G97:G100"/>
    <mergeCell ref="H97:H100"/>
    <mergeCell ref="I97:I100"/>
    <mergeCell ref="J97:J100"/>
    <mergeCell ref="K97:K100"/>
    <mergeCell ref="L97:L100"/>
    <mergeCell ref="M97:M100"/>
    <mergeCell ref="N97:N100"/>
    <mergeCell ref="AA92:AA93"/>
    <mergeCell ref="AA94:AA95"/>
    <mergeCell ref="AA96:AA104"/>
    <mergeCell ref="AB88:AB104"/>
    <mergeCell ref="AA106:AB109"/>
    <mergeCell ref="AB63:AB87"/>
    <mergeCell ref="AA88:AA91"/>
    <mergeCell ref="F89:F91"/>
    <mergeCell ref="G89:G91"/>
    <mergeCell ref="H89:H91"/>
    <mergeCell ref="I89:I91"/>
    <mergeCell ref="J89:J91"/>
    <mergeCell ref="K89:K91"/>
    <mergeCell ref="L89:L91"/>
    <mergeCell ref="M89:M91"/>
    <mergeCell ref="N89:N91"/>
    <mergeCell ref="O89:O91"/>
    <mergeCell ref="P89:P91"/>
    <mergeCell ref="Q89:Q91"/>
    <mergeCell ref="R89:R91"/>
    <mergeCell ref="S89:S91"/>
    <mergeCell ref="T89:T91"/>
    <mergeCell ref="U89:U91"/>
    <mergeCell ref="V89:V91"/>
    <mergeCell ref="Y89:Y91"/>
    <mergeCell ref="Z89:Z91"/>
    <mergeCell ref="A1:A3"/>
    <mergeCell ref="C1:C3"/>
    <mergeCell ref="B1:B3"/>
    <mergeCell ref="D1:D3"/>
    <mergeCell ref="E1:E3"/>
    <mergeCell ref="A4:A42"/>
    <mergeCell ref="E4:E14"/>
    <mergeCell ref="C5:C7"/>
    <mergeCell ref="B5:B7"/>
    <mergeCell ref="C8:C11"/>
    <mergeCell ref="B8:B11"/>
    <mergeCell ref="C12:C14"/>
    <mergeCell ref="B12:B14"/>
    <mergeCell ref="E15:E42"/>
    <mergeCell ref="C16:C24"/>
    <mergeCell ref="B16:B24"/>
    <mergeCell ref="C25:C26"/>
    <mergeCell ref="B25:B26"/>
    <mergeCell ref="A43:A62"/>
    <mergeCell ref="E43:E62"/>
    <mergeCell ref="C44:C47"/>
    <mergeCell ref="B44:B47"/>
    <mergeCell ref="C48:C57"/>
    <mergeCell ref="B48:B57"/>
    <mergeCell ref="C58:C62"/>
    <mergeCell ref="B58:B62"/>
    <mergeCell ref="C27:C30"/>
    <mergeCell ref="B27:B30"/>
    <mergeCell ref="C31:C34"/>
    <mergeCell ref="B31:B34"/>
    <mergeCell ref="C35:C42"/>
    <mergeCell ref="B35:B42"/>
    <mergeCell ref="B84:B87"/>
    <mergeCell ref="A88:A104"/>
    <mergeCell ref="E88:E91"/>
    <mergeCell ref="C89:C91"/>
    <mergeCell ref="B89:B91"/>
    <mergeCell ref="A63:A87"/>
    <mergeCell ref="E63:E78"/>
    <mergeCell ref="C64:C72"/>
    <mergeCell ref="B64:B72"/>
    <mergeCell ref="C73:C75"/>
    <mergeCell ref="B73:B75"/>
    <mergeCell ref="C76:C78"/>
    <mergeCell ref="B76:B78"/>
    <mergeCell ref="D110:E110"/>
    <mergeCell ref="D111:E111"/>
    <mergeCell ref="F1:Y1"/>
    <mergeCell ref="Z1:Z3"/>
    <mergeCell ref="AA1:AA3"/>
    <mergeCell ref="AB1:AB3"/>
    <mergeCell ref="A105:D105"/>
    <mergeCell ref="C15:D15"/>
    <mergeCell ref="C4:D4"/>
    <mergeCell ref="C43:D43"/>
    <mergeCell ref="C79:D79"/>
    <mergeCell ref="C88:D88"/>
    <mergeCell ref="C92:D92"/>
    <mergeCell ref="C94:D94"/>
    <mergeCell ref="C96:D96"/>
    <mergeCell ref="C97:C100"/>
    <mergeCell ref="B97:B100"/>
    <mergeCell ref="E97:E104"/>
    <mergeCell ref="C101:C104"/>
    <mergeCell ref="B101:B104"/>
    <mergeCell ref="E79:E87"/>
    <mergeCell ref="C80:C83"/>
    <mergeCell ref="B80:B83"/>
    <mergeCell ref="C84:C87"/>
    <mergeCell ref="Y5:Y7"/>
    <mergeCell ref="Z5:Z7"/>
    <mergeCell ref="X8:X11"/>
    <mergeCell ref="Y8:Y11"/>
    <mergeCell ref="O5:O7"/>
    <mergeCell ref="P5:P7"/>
    <mergeCell ref="Q5:Q7"/>
    <mergeCell ref="R5:R7"/>
    <mergeCell ref="M5:M7"/>
    <mergeCell ref="N5:N7"/>
    <mergeCell ref="S5:S7"/>
    <mergeCell ref="T5:T7"/>
    <mergeCell ref="U5:U7"/>
    <mergeCell ref="V5:V7"/>
    <mergeCell ref="W5:W7"/>
    <mergeCell ref="X5:X7"/>
    <mergeCell ref="U8:U11"/>
    <mergeCell ref="P8:P11"/>
    <mergeCell ref="Q8:Q11"/>
    <mergeCell ref="R8:R11"/>
    <mergeCell ref="S8:S11"/>
    <mergeCell ref="T8:T11"/>
    <mergeCell ref="AA4:AA14"/>
    <mergeCell ref="F5:F7"/>
    <mergeCell ref="G5:G7"/>
    <mergeCell ref="H5:H7"/>
    <mergeCell ref="I5:I7"/>
    <mergeCell ref="J5:J7"/>
    <mergeCell ref="K5:K7"/>
    <mergeCell ref="L5:L7"/>
    <mergeCell ref="S12:S14"/>
    <mergeCell ref="T12:T14"/>
    <mergeCell ref="U12:U14"/>
    <mergeCell ref="V12:V14"/>
    <mergeCell ref="O12:O14"/>
    <mergeCell ref="P12:P14"/>
    <mergeCell ref="Q12:Q14"/>
    <mergeCell ref="R12:R14"/>
    <mergeCell ref="V8:V11"/>
    <mergeCell ref="W8:W11"/>
    <mergeCell ref="Z8:Z11"/>
    <mergeCell ref="F12:F14"/>
    <mergeCell ref="G12:G14"/>
    <mergeCell ref="H12:H14"/>
    <mergeCell ref="I12:I14"/>
    <mergeCell ref="J12:J14"/>
    <mergeCell ref="L8:L11"/>
    <mergeCell ref="M8:M11"/>
    <mergeCell ref="N8:N11"/>
    <mergeCell ref="O8:O11"/>
    <mergeCell ref="F8:F11"/>
    <mergeCell ref="G8:G11"/>
    <mergeCell ref="H8:H11"/>
    <mergeCell ref="I8:I11"/>
    <mergeCell ref="W12:W14"/>
    <mergeCell ref="J8:J11"/>
    <mergeCell ref="K8:K11"/>
    <mergeCell ref="X12:X14"/>
    <mergeCell ref="Y12:Y14"/>
    <mergeCell ref="Z12:Z14"/>
    <mergeCell ref="F16:F24"/>
    <mergeCell ref="G16:G24"/>
    <mergeCell ref="H16:H24"/>
    <mergeCell ref="I16:I24"/>
    <mergeCell ref="J16:J24"/>
    <mergeCell ref="W16:W24"/>
    <mergeCell ref="X16:X24"/>
    <mergeCell ref="Y16:Y24"/>
    <mergeCell ref="Z16:Z24"/>
    <mergeCell ref="T16:T24"/>
    <mergeCell ref="U16:U24"/>
    <mergeCell ref="V16:V24"/>
    <mergeCell ref="K12:K14"/>
    <mergeCell ref="L12:L14"/>
    <mergeCell ref="M12:M14"/>
    <mergeCell ref="N12:N14"/>
    <mergeCell ref="I25:I26"/>
    <mergeCell ref="J25:J26"/>
    <mergeCell ref="K25:K26"/>
    <mergeCell ref="Q16:Q24"/>
    <mergeCell ref="R16:R24"/>
    <mergeCell ref="S16:S24"/>
    <mergeCell ref="K16:K24"/>
    <mergeCell ref="L16:L24"/>
    <mergeCell ref="M16:M24"/>
    <mergeCell ref="N16:N24"/>
    <mergeCell ref="O16:O24"/>
    <mergeCell ref="P16:P24"/>
    <mergeCell ref="F27:F30"/>
    <mergeCell ref="G27:G30"/>
    <mergeCell ref="H27:H30"/>
    <mergeCell ref="I27:I30"/>
    <mergeCell ref="J27:J30"/>
    <mergeCell ref="K27:K30"/>
    <mergeCell ref="L27:L30"/>
    <mergeCell ref="R25:R26"/>
    <mergeCell ref="S25:S26"/>
    <mergeCell ref="L25:L26"/>
    <mergeCell ref="M25:M26"/>
    <mergeCell ref="N25:N26"/>
    <mergeCell ref="O25:O26"/>
    <mergeCell ref="P25:P26"/>
    <mergeCell ref="Q25:Q26"/>
    <mergeCell ref="M27:M30"/>
    <mergeCell ref="N27:N30"/>
    <mergeCell ref="O27:O30"/>
    <mergeCell ref="P27:P30"/>
    <mergeCell ref="Q27:Q30"/>
    <mergeCell ref="R27:R30"/>
    <mergeCell ref="F25:F26"/>
    <mergeCell ref="G25:G26"/>
    <mergeCell ref="H25:H26"/>
    <mergeCell ref="X25:X26"/>
    <mergeCell ref="Y25:Y26"/>
    <mergeCell ref="Z25:Z26"/>
    <mergeCell ref="T25:T26"/>
    <mergeCell ref="U25:U26"/>
    <mergeCell ref="V25:V26"/>
    <mergeCell ref="W25:W26"/>
    <mergeCell ref="T35:T42"/>
    <mergeCell ref="T31:T34"/>
    <mergeCell ref="U31:U34"/>
    <mergeCell ref="V31:V34"/>
    <mergeCell ref="W31:W34"/>
    <mergeCell ref="Z27:Z30"/>
    <mergeCell ref="S27:S30"/>
    <mergeCell ref="T27:T30"/>
    <mergeCell ref="U27:U30"/>
    <mergeCell ref="V27:V30"/>
    <mergeCell ref="W27:W30"/>
    <mergeCell ref="X27:X30"/>
    <mergeCell ref="X31:X34"/>
    <mergeCell ref="Y31:Y34"/>
    <mergeCell ref="Z31:Z34"/>
    <mergeCell ref="AA15:AA42"/>
    <mergeCell ref="F35:F42"/>
    <mergeCell ref="G35:G42"/>
    <mergeCell ref="H35:H42"/>
    <mergeCell ref="I35:I42"/>
    <mergeCell ref="J35:J42"/>
    <mergeCell ref="L31:L34"/>
    <mergeCell ref="M31:M34"/>
    <mergeCell ref="N31:N34"/>
    <mergeCell ref="O31:O34"/>
    <mergeCell ref="P31:P34"/>
    <mergeCell ref="Q31:Q34"/>
    <mergeCell ref="F31:F34"/>
    <mergeCell ref="G31:G34"/>
    <mergeCell ref="H31:H34"/>
    <mergeCell ref="I31:I34"/>
    <mergeCell ref="J31:J34"/>
    <mergeCell ref="K31:K34"/>
    <mergeCell ref="U35:U42"/>
    <mergeCell ref="V35:V42"/>
    <mergeCell ref="W35:W42"/>
    <mergeCell ref="R31:R34"/>
    <mergeCell ref="S31:S34"/>
    <mergeCell ref="Y27:Y30"/>
    <mergeCell ref="L44:L47"/>
    <mergeCell ref="M44:M47"/>
    <mergeCell ref="N44:N47"/>
    <mergeCell ref="O44:O47"/>
    <mergeCell ref="P44:P47"/>
    <mergeCell ref="Q44:Q47"/>
    <mergeCell ref="Y35:Y42"/>
    <mergeCell ref="Z35:Z42"/>
    <mergeCell ref="F44:F47"/>
    <mergeCell ref="G44:G47"/>
    <mergeCell ref="H44:H47"/>
    <mergeCell ref="I44:I47"/>
    <mergeCell ref="J44:J47"/>
    <mergeCell ref="K44:K47"/>
    <mergeCell ref="K35:K42"/>
    <mergeCell ref="L35:L42"/>
    <mergeCell ref="M35:M42"/>
    <mergeCell ref="N35:N42"/>
    <mergeCell ref="O35:O42"/>
    <mergeCell ref="P35:P42"/>
    <mergeCell ref="X35:X42"/>
    <mergeCell ref="Q35:Q42"/>
    <mergeCell ref="R35:R42"/>
    <mergeCell ref="S35:S42"/>
    <mergeCell ref="P48:P57"/>
    <mergeCell ref="Q48:Q57"/>
    <mergeCell ref="S48:S57"/>
    <mergeCell ref="X48:X57"/>
    <mergeCell ref="M48:M57"/>
    <mergeCell ref="R48:R57"/>
    <mergeCell ref="X44:X47"/>
    <mergeCell ref="Y44:Y47"/>
    <mergeCell ref="Z44:Z47"/>
    <mergeCell ref="R44:R47"/>
    <mergeCell ref="S44:S47"/>
    <mergeCell ref="T44:T47"/>
    <mergeCell ref="U44:U47"/>
    <mergeCell ref="V44:V47"/>
    <mergeCell ref="W44:W47"/>
    <mergeCell ref="F58:F62"/>
    <mergeCell ref="G58:G62"/>
    <mergeCell ref="H58:H62"/>
    <mergeCell ref="I58:I62"/>
    <mergeCell ref="J58:J62"/>
    <mergeCell ref="K58:K62"/>
    <mergeCell ref="L58:L62"/>
    <mergeCell ref="M58:M62"/>
    <mergeCell ref="F48:F57"/>
    <mergeCell ref="G48:G57"/>
    <mergeCell ref="H48:H57"/>
    <mergeCell ref="I48:I57"/>
    <mergeCell ref="J48:J57"/>
    <mergeCell ref="K48:K57"/>
    <mergeCell ref="L48:L57"/>
    <mergeCell ref="Y58:Y62"/>
    <mergeCell ref="Z58:Z62"/>
    <mergeCell ref="AA43:AA62"/>
    <mergeCell ref="AB43:AB62"/>
    <mergeCell ref="AB4:AB42"/>
    <mergeCell ref="N58:N62"/>
    <mergeCell ref="O58:O62"/>
    <mergeCell ref="P58:P62"/>
    <mergeCell ref="Q58:Q62"/>
    <mergeCell ref="R58:R62"/>
    <mergeCell ref="S58:S62"/>
    <mergeCell ref="Y48:Y57"/>
    <mergeCell ref="Z48:Z57"/>
    <mergeCell ref="U58:U62"/>
    <mergeCell ref="V58:V62"/>
    <mergeCell ref="W58:W62"/>
    <mergeCell ref="X58:X62"/>
    <mergeCell ref="T58:T62"/>
    <mergeCell ref="T48:T57"/>
    <mergeCell ref="U48:U57"/>
    <mergeCell ref="V48:V57"/>
    <mergeCell ref="W48:W57"/>
    <mergeCell ref="N48:N57"/>
    <mergeCell ref="O48:O57"/>
    <mergeCell ref="AA63:AA78"/>
    <mergeCell ref="F64:F72"/>
    <mergeCell ref="G64:G72"/>
    <mergeCell ref="H64:H72"/>
    <mergeCell ref="I64:I72"/>
    <mergeCell ref="J64:J72"/>
    <mergeCell ref="K64:K72"/>
    <mergeCell ref="L64:L72"/>
    <mergeCell ref="M64:M72"/>
    <mergeCell ref="N64:N72"/>
    <mergeCell ref="R64:R72"/>
    <mergeCell ref="S64:S72"/>
    <mergeCell ref="T64:T72"/>
    <mergeCell ref="U64:U72"/>
    <mergeCell ref="O64:O72"/>
    <mergeCell ref="P64:P72"/>
    <mergeCell ref="Q64:Q72"/>
    <mergeCell ref="V64:V72"/>
    <mergeCell ref="W64:W72"/>
    <mergeCell ref="X64:X72"/>
    <mergeCell ref="Y64:Y72"/>
    <mergeCell ref="Z64:Z72"/>
    <mergeCell ref="F73:F75"/>
    <mergeCell ref="G73:G75"/>
    <mergeCell ref="H73:H75"/>
    <mergeCell ref="I73:I75"/>
    <mergeCell ref="J73:J75"/>
    <mergeCell ref="Z73:Z75"/>
    <mergeCell ref="F76:F78"/>
    <mergeCell ref="G76:G78"/>
    <mergeCell ref="H76:H78"/>
    <mergeCell ref="I76:I78"/>
    <mergeCell ref="J76:J78"/>
    <mergeCell ref="K76:K78"/>
    <mergeCell ref="Q73:Q75"/>
    <mergeCell ref="R73:R75"/>
    <mergeCell ref="S73:S75"/>
    <mergeCell ref="T73:T75"/>
    <mergeCell ref="U73:U75"/>
    <mergeCell ref="V73:V75"/>
    <mergeCell ref="K73:K75"/>
    <mergeCell ref="L73:L75"/>
    <mergeCell ref="M73:M75"/>
    <mergeCell ref="N73:N75"/>
    <mergeCell ref="O73:O75"/>
    <mergeCell ref="P73:P75"/>
    <mergeCell ref="L76:L78"/>
    <mergeCell ref="M76:M78"/>
    <mergeCell ref="N76:N78"/>
    <mergeCell ref="O76:O78"/>
    <mergeCell ref="P76:P78"/>
    <mergeCell ref="Q76:Q78"/>
    <mergeCell ref="W73:W75"/>
    <mergeCell ref="X73:X75"/>
    <mergeCell ref="Y73:Y75"/>
    <mergeCell ref="X76:X78"/>
    <mergeCell ref="Y76:Y78"/>
    <mergeCell ref="Z76:Z78"/>
    <mergeCell ref="R76:R78"/>
    <mergeCell ref="S76:S78"/>
    <mergeCell ref="T76:T78"/>
    <mergeCell ref="U76:U78"/>
    <mergeCell ref="V76:V78"/>
    <mergeCell ref="W76:W78"/>
    <mergeCell ref="O84:O87"/>
    <mergeCell ref="P84:P87"/>
    <mergeCell ref="Q84:Q87"/>
    <mergeCell ref="R84:R87"/>
    <mergeCell ref="S80:S83"/>
    <mergeCell ref="T80:T83"/>
    <mergeCell ref="U80:U83"/>
    <mergeCell ref="V80:V83"/>
    <mergeCell ref="O80:O83"/>
    <mergeCell ref="P80:P83"/>
    <mergeCell ref="Q80:Q83"/>
    <mergeCell ref="R80:R83"/>
    <mergeCell ref="F80:F83"/>
    <mergeCell ref="G80:G83"/>
    <mergeCell ref="H80:H83"/>
    <mergeCell ref="F84:F87"/>
    <mergeCell ref="G84:G87"/>
    <mergeCell ref="H84:H87"/>
    <mergeCell ref="I80:I83"/>
    <mergeCell ref="J80:J83"/>
    <mergeCell ref="I84:I87"/>
    <mergeCell ref="J84:J87"/>
    <mergeCell ref="AH105:AH109"/>
    <mergeCell ref="K80:K83"/>
    <mergeCell ref="L80:L83"/>
    <mergeCell ref="M80:M83"/>
    <mergeCell ref="N80:N83"/>
    <mergeCell ref="K84:K87"/>
    <mergeCell ref="L84:L87"/>
    <mergeCell ref="M84:M87"/>
    <mergeCell ref="N84:N87"/>
    <mergeCell ref="AA79:AA87"/>
    <mergeCell ref="Y80:Y83"/>
    <mergeCell ref="W84:W87"/>
    <mergeCell ref="X84:X87"/>
    <mergeCell ref="Y84:Y87"/>
    <mergeCell ref="Z80:Z83"/>
    <mergeCell ref="Z84:Z87"/>
    <mergeCell ref="S84:S87"/>
    <mergeCell ref="T84:T87"/>
    <mergeCell ref="U84:U87"/>
    <mergeCell ref="V84:V87"/>
    <mergeCell ref="W80:W83"/>
    <mergeCell ref="X80:X83"/>
    <mergeCell ref="W89:W91"/>
    <mergeCell ref="X89:X91"/>
  </mergeCells>
  <conditionalFormatting sqref="F16:Y35 F44:Y48 F58:Y58 F80:Y80 F84:Y84 F5:Y14">
    <cfRule type="cellIs" dxfId="7" priority="11" operator="equal">
      <formula>0</formula>
    </cfRule>
  </conditionalFormatting>
  <conditionalFormatting sqref="F64:Y78">
    <cfRule type="cellIs" dxfId="6" priority="8" operator="equal">
      <formula>0</formula>
    </cfRule>
  </conditionalFormatting>
  <conditionalFormatting sqref="F89:Y91">
    <cfRule type="cellIs" dxfId="5" priority="6" operator="equal">
      <formula>0</formula>
    </cfRule>
  </conditionalFormatting>
  <conditionalFormatting sqref="F93:Y93">
    <cfRule type="cellIs" dxfId="4" priority="5" operator="equal">
      <formula>0</formula>
    </cfRule>
  </conditionalFormatting>
  <conditionalFormatting sqref="F95:Y95">
    <cfRule type="cellIs" dxfId="3" priority="4" operator="equal">
      <formula>0</formula>
    </cfRule>
  </conditionalFormatting>
  <conditionalFormatting sqref="F97:Y97 F101:Y101">
    <cfRule type="cellIs" dxfId="2" priority="3" operator="equal">
      <formula>0</formula>
    </cfRule>
  </conditionalFormatting>
  <conditionalFormatting sqref="F105:Z105">
    <cfRule type="cellIs" dxfId="1" priority="2" operator="lessThanOrEqual">
      <formula>50</formula>
    </cfRule>
  </conditionalFormatting>
  <conditionalFormatting sqref="AD106:AD109">
    <cfRule type="cellIs" dxfId="0" priority="1" operator="lessThan">
      <formula>90%</formula>
    </cfRule>
  </conditionalFormatting>
  <dataValidations count="1">
    <dataValidation type="list" allowBlank="1" showInputMessage="1" showErrorMessage="1" sqref="F108:Y108" xr:uid="{913DB21B-F41F-451B-ABE3-68FCE208357C}">
      <formula1>$AI$106:$AI$109</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kumentas" ma:contentTypeID="0x0101008D62F99E17CBC54AAC600AEB1019B700" ma:contentTypeVersion="10" ma:contentTypeDescription="Kurkite naują dokumentą." ma:contentTypeScope="" ma:versionID="b76d588daed575134b0e40946a330bbd">
  <xsd:schema xmlns:xsd="http://www.w3.org/2001/XMLSchema" xmlns:xs="http://www.w3.org/2001/XMLSchema" xmlns:p="http://schemas.microsoft.com/office/2006/metadata/properties" xmlns:ns2="89409b94-1907-4fc7-8946-cd57e5ab81d1" xmlns:ns3="3db48862-3d5a-4b5b-a8ee-b1270852f994" targetNamespace="http://schemas.microsoft.com/office/2006/metadata/properties" ma:root="true" ma:fieldsID="1ddc73a716d19bac488c812e5595c646" ns2:_="" ns3:_="">
    <xsd:import namespace="89409b94-1907-4fc7-8946-cd57e5ab81d1"/>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409b94-1907-4fc7-8946-cd57e5ab81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TaxCatchAll xmlns="3db48862-3d5a-4b5b-a8ee-b1270852f994" xsi:nil="true"/>
    <lcf76f155ced4ddcb4097134ff3c332f xmlns="89409b94-1907-4fc7-8946-cd57e5ab81d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7C9F44A-5D98-4389-95AF-671C4D6B96D6}"/>
</file>

<file path=customXml/itemProps2.xml><?xml version="1.0" encoding="utf-8"?>
<ds:datastoreItem xmlns:ds="http://schemas.openxmlformats.org/officeDocument/2006/customXml" ds:itemID="{257CB9DA-1310-4E63-93AC-31E87423F2C7}"/>
</file>

<file path=customXml/itemProps3.xml><?xml version="1.0" encoding="utf-8"?>
<ds:datastoreItem xmlns:ds="http://schemas.openxmlformats.org/officeDocument/2006/customXml" ds:itemID="{1E0188E3-EE9A-4E71-83AF-B0D694413C9D}"/>
</file>

<file path=customXml/itemProps4.xml><?xml version="1.0" encoding="utf-8"?>
<ds:datastoreItem xmlns:ds="http://schemas.openxmlformats.org/officeDocument/2006/customXml" ds:itemID="{076AD6D8-98F0-4826-8534-FBD87ACBA1ED}"/>
</file>

<file path=docMetadata/LabelInfo.xml><?xml version="1.0" encoding="utf-8"?>
<clbl:labelList xmlns:clbl="http://schemas.microsoft.com/office/2020/mipLabelMetadata">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Vilma Tauperienė</dc:creator>
  <cp:keywords/>
  <dc:description/>
  <cp:lastModifiedBy>Vilma Tauperienė</cp:lastModifiedBy>
  <cp:revision/>
  <dcterms:created xsi:type="dcterms:W3CDTF">2025-03-23T21:19:24Z</dcterms:created>
  <dcterms:modified xsi:type="dcterms:W3CDTF">2026-03-09T14:38:02Z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0x0101008D62F99E17CBC54AAC600AEB1019B700</vt:lpwstr>
  </property>
  <property fmtid="{D5CDD505-2E9C-101B-9397-08002B2CF9AE}" pid="3" name="MediaServiceImageTags">
    <vt:lpwstr/>
  </property>
</Properties>
</file>